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 activeTab="4"/>
  </bookViews>
  <sheets>
    <sheet name="แผนงานที่11(1)ITA" sheetId="9" r:id="rId1"/>
    <sheet name="แผนงานที่11(2)อง์ค์กรคุณภาพ" sheetId="11" r:id="rId2"/>
    <sheet name="แผนงานที่12 IT" sheetId="7" r:id="rId3"/>
    <sheet name="แผนงานที่13(1)3กองทุน" sheetId="10" r:id="rId4"/>
    <sheet name="แผนงานที่13(2)การเงินการคลัง" sheetId="13" r:id="rId5"/>
    <sheet name="แผนงานที่14 (1)งานวิจัย" sheetId="14" r:id="rId6"/>
    <sheet name="Sheet1" sheetId="16" r:id="rId7"/>
  </sheets>
  <definedNames>
    <definedName name="_xlnm.Print_Titles" localSheetId="1">'แผนงานที่11(2)อง์ค์กรคุณภาพ'!$5:$5</definedName>
    <definedName name="_xlnm.Print_Titles" localSheetId="2">'แผนงานที่12 IT'!$5:$5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1" l="1"/>
  <c r="F27" i="13" l="1"/>
  <c r="G52" i="11" l="1"/>
  <c r="G54" i="11" s="1"/>
  <c r="F52" i="11"/>
  <c r="F54" i="11" l="1"/>
  <c r="F8" i="16"/>
  <c r="E5" i="16" l="1"/>
  <c r="D7" i="16" l="1"/>
  <c r="E4" i="16" l="1"/>
  <c r="G25" i="7"/>
  <c r="G27" i="7" s="1"/>
  <c r="F26" i="7"/>
  <c r="D4" i="16" s="1"/>
  <c r="F25" i="7"/>
  <c r="E3" i="16" l="1"/>
  <c r="E7" i="16" l="1"/>
  <c r="G20" i="14"/>
  <c r="E6" i="16" s="1"/>
  <c r="E8" i="16" s="1"/>
  <c r="G19" i="14"/>
  <c r="F20" i="14"/>
  <c r="D6" i="16" s="1"/>
  <c r="F19" i="14"/>
  <c r="B7" i="16" l="1"/>
  <c r="H7" i="16" s="1"/>
  <c r="C7" i="16"/>
  <c r="I7" i="16" s="1"/>
  <c r="G21" i="14"/>
  <c r="F21" i="14"/>
  <c r="G4" i="16" l="1"/>
  <c r="G8" i="16" s="1"/>
  <c r="F26" i="13"/>
  <c r="G26" i="13"/>
  <c r="C6" i="16"/>
  <c r="B6" i="16"/>
  <c r="G28" i="13" l="1"/>
  <c r="H5" i="16"/>
  <c r="I6" i="16"/>
  <c r="H6" i="16"/>
  <c r="F28" i="13"/>
  <c r="B4" i="16" l="1"/>
  <c r="G22" i="9" l="1"/>
  <c r="F23" i="9"/>
  <c r="D3" i="16" s="1"/>
  <c r="D8" i="16" s="1"/>
  <c r="F22" i="9"/>
  <c r="C3" i="16" l="1"/>
  <c r="I3" i="16" s="1"/>
  <c r="G24" i="9"/>
  <c r="B3" i="16"/>
  <c r="B8" i="16" s="1"/>
  <c r="G27" i="10"/>
  <c r="F27" i="10"/>
  <c r="H4" i="16"/>
  <c r="C4" i="16"/>
  <c r="I4" i="16" s="1"/>
  <c r="H3" i="16" l="1"/>
  <c r="H8" i="16" s="1"/>
  <c r="I8" i="16"/>
  <c r="C8" i="16"/>
  <c r="F27" i="7"/>
  <c r="F24" i="9"/>
</calcChain>
</file>

<file path=xl/sharedStrings.xml><?xml version="1.0" encoding="utf-8"?>
<sst xmlns="http://schemas.openxmlformats.org/spreadsheetml/2006/main" count="427" uniqueCount="253">
  <si>
    <t>ลำดับ</t>
  </si>
  <si>
    <t>ชื่อโครงการ</t>
  </si>
  <si>
    <t>กิจกรรมหลัก</t>
  </si>
  <si>
    <t>เป้าหมาย</t>
  </si>
  <si>
    <t>งบประมาณ(บาท)</t>
  </si>
  <si>
    <t>แหล่งงบประมาณ</t>
  </si>
  <si>
    <t>ผู้รับผิดชอบ</t>
  </si>
  <si>
    <t>ระยะเวลาดำเนินการ</t>
  </si>
  <si>
    <t>หน่วยงานคปสอ.บ้านม่วง</t>
  </si>
  <si>
    <t>หน่วยงาน คปสอ.บ้านม่วง</t>
  </si>
  <si>
    <t>หน่วยงาน  คปสอ. บ้านม่วง</t>
  </si>
  <si>
    <t xml:space="preserve">จัดเวทีแลกเปลี่ยนเรียนรู้ </t>
  </si>
  <si>
    <t>ในการดำเนินงานคุณภาพ</t>
  </si>
  <si>
    <t>ในโรงพยาบาล</t>
  </si>
  <si>
    <t>ทีมนำ รพ.</t>
  </si>
  <si>
    <t>นางรัตนาภรณ์ ปิยะกะโพธิ์</t>
  </si>
  <si>
    <t>รพ.สต. 2 แห่ง</t>
  </si>
  <si>
    <t xml:space="preserve">ประเมินคุณภาพบริการทันตกรรม </t>
  </si>
  <si>
    <t>จังหวัดสกลนคร</t>
  </si>
  <si>
    <t xml:space="preserve"> - รพ.และ สสอ.ส่งแบบประเมินตนเอง</t>
  </si>
  <si>
    <t>ทุกไตรมาส</t>
  </si>
  <si>
    <t xml:space="preserve"> </t>
  </si>
  <si>
    <t xml:space="preserve">การประเมินควบคุมภายใน 5 มิติ </t>
  </si>
  <si>
    <t xml:space="preserve">  - ผู้รับผิดชอบงานในแต่ละมิติ เตรียม </t>
  </si>
  <si>
    <t>หลักฐานเพื่อแนบข้อมูลเข้าสู่ระบบตาม</t>
  </si>
  <si>
    <t>นส.สมสมร ชีมุน</t>
  </si>
  <si>
    <t>นส.พิศสุดา แก้วกันหา</t>
  </si>
  <si>
    <t>ตนเองทุกสิ้นปี</t>
  </si>
  <si>
    <t>นส.ลภัสรดา โถตันคำ</t>
  </si>
  <si>
    <t xml:space="preserve"> -ประชุมชี้แจงคณะทำงาน </t>
  </si>
  <si>
    <t>และการทำแผนการทำวิจัย</t>
  </si>
  <si>
    <t>แต่ละหน่วยงาน</t>
  </si>
  <si>
    <t xml:space="preserve"> - จัดนำเสนอผลงานวิชาการ</t>
  </si>
  <si>
    <t>1.รายจ่ายต่อหัว ของ 3 กองทุน</t>
  </si>
  <si>
    <t>ปรับตามโครงสร้างอายุมีค่าความ</t>
  </si>
  <si>
    <t>ต่างจากค่าเฉลี่ยของทั้ง3 ระบบมีค่า</t>
  </si>
  <si>
    <t>ใกล้เคียงกัน</t>
  </si>
  <si>
    <t>2.การจ่ายเงินของแต่ละระบบหลัก</t>
  </si>
  <si>
    <t>ราคาเดียวกันทุกประเภทและระดับ</t>
  </si>
  <si>
    <t>บริการ</t>
  </si>
  <si>
    <t>ร้อยละ 20</t>
  </si>
  <si>
    <t>ได้รับบริการการแพทย์ฉุกเฉินโดยชุด</t>
  </si>
  <si>
    <t>ปฏิบัติการฉุกเฉินที่ได้มาตรฐานตั้งแต่</t>
  </si>
  <si>
    <t>จุดเกิดเหตุจนถึงสถานบริการโดยการ</t>
  </si>
  <si>
    <t>สั่งการของศูนย์รับแจ้งเหตุและสั่งการ</t>
  </si>
  <si>
    <t>1.วิเคราะห์สถานการณ์การเงินจาก</t>
  </si>
  <si>
    <t>น.ส.ลภัสลดา โถตันคำ</t>
  </si>
  <si>
    <t>2.ควบคุมและติดตาม ด้านรายรับ/</t>
  </si>
  <si>
    <t>โครงการลดความเหลื่อมล้ำ</t>
  </si>
  <si>
    <t>โครงการบริหารจัดการด้าน</t>
  </si>
  <si>
    <t>การเงินการคลัง</t>
  </si>
  <si>
    <t xml:space="preserve"> เวทีแลกเปลี่ยนเรียนรู้ </t>
  </si>
  <si>
    <t>และนำเสนอผลงานวิชาการ</t>
  </si>
  <si>
    <t>ทุก 2 เดือน</t>
  </si>
  <si>
    <t xml:space="preserve"> -แต่งตั้งคณะทำงาน ทีมนำ</t>
  </si>
  <si>
    <t>จนท. 30 คนx 6ครั้ง</t>
  </si>
  <si>
    <t>โครงการเยี่ยมสำรวจเพื่อ</t>
  </si>
  <si>
    <t>คุณภาพและบุคลากร กลุ่มงาน</t>
  </si>
  <si>
    <t>เทคนิคการแพทย์</t>
  </si>
  <si>
    <t>บุคลากรกลุ่มงาน</t>
  </si>
  <si>
    <t>เทคนิคการแพทย์และ</t>
  </si>
  <si>
    <t>บุคลากรหน่วยงานอื่นที่</t>
  </si>
  <si>
    <t xml:space="preserve"> -ประชุมคณะกรรมการพัฒนา</t>
  </si>
  <si>
    <t>เกี่ยวข้องกับระบบ</t>
  </si>
  <si>
    <t>โครงการประเมินคุณภาพ</t>
  </si>
  <si>
    <t>บริการทันตกรรมจังหวัด</t>
  </si>
  <si>
    <t xml:space="preserve">1. จัดทำรายงานตัวชี้วัด QOF </t>
  </si>
  <si>
    <t>บันทึกข้อมูลและตรวจสอบ</t>
  </si>
  <si>
    <t>ข้อมูล</t>
  </si>
  <si>
    <t>ผ่านเกณฑ์คุณภาพทุก 1 เดือน</t>
  </si>
  <si>
    <t xml:space="preserve">โครงการ ตรวจสอบตัวชี้วัด QOF </t>
  </si>
  <si>
    <t xml:space="preserve">ผ่านระบบ Datacenter แบบ </t>
  </si>
  <si>
    <t>Real Time Processing</t>
  </si>
  <si>
    <t>เจ้าหน้าที่ฝ่ายสารสนเทศ</t>
  </si>
  <si>
    <t>ทุกคนใน CUP</t>
  </si>
  <si>
    <t>ผู้รับผิดชอบตัวชี้วัดทุกคน</t>
  </si>
  <si>
    <t>ใน CUP</t>
  </si>
  <si>
    <t>2. อบรมชี้แจงเรื่องวิธีการ</t>
  </si>
  <si>
    <r>
      <rPr>
        <b/>
        <sz val="16"/>
        <color rgb="FF000000"/>
        <rFont val="TH SarabunPSK"/>
        <family val="2"/>
      </rPr>
      <t>ยุทธศาสตร์ที่</t>
    </r>
    <r>
      <rPr>
        <sz val="16"/>
        <color rgb="FF000000"/>
        <rFont val="TH SarabunPSK"/>
        <family val="2"/>
      </rPr>
      <t xml:space="preserve"> 4 บริหารเป็นเลิศด้วยธรรมาภิบาล (Gonernance Excellence)</t>
    </r>
  </si>
  <si>
    <t xml:space="preserve">ลดลงจากปีที่ผ่านมา </t>
  </si>
  <si>
    <t>เงินบำรุง</t>
  </si>
  <si>
    <t>รวม</t>
  </si>
  <si>
    <t xml:space="preserve"> -มีการจัดประชุมอบรม</t>
  </si>
  <si>
    <t>โครงการตรวจสอบภายใน</t>
  </si>
  <si>
    <t>รายจ่ายตามแผน Plan fin</t>
  </si>
  <si>
    <t>นางศิริกัญญา ถาบุตร</t>
  </si>
  <si>
    <t>3. ติดตามประเมิณผลตัวชี้วัด</t>
  </si>
  <si>
    <t>การตามมาตรฐาน</t>
  </si>
  <si>
    <t>ตรวจติดตามห้องปฏิบัติ</t>
  </si>
  <si>
    <t>งานเทคนิคการแพทย์</t>
  </si>
  <si>
    <t>โดย เครือข่ายเทคนิคการแพทย์</t>
  </si>
  <si>
    <t>ประกันเป็นราคาเดียวกันในทุก</t>
  </si>
  <si>
    <t>ประเภทและระดับบริการสุขภาพทั้ง</t>
  </si>
  <si>
    <t>นายสุรชัย  มีพรม</t>
  </si>
  <si>
    <t>การสอบเทียบเครื่องมือแพทย์ที่</t>
  </si>
  <si>
    <t>พ.ว.วลัยภรณ์ กุลวงค์</t>
  </si>
  <si>
    <t>โครงการสอบเทียบมาตรฐาน</t>
  </si>
  <si>
    <t>ทพญ.มาริษา ศรีธวัชชัย</t>
  </si>
  <si>
    <t xml:space="preserve"> -</t>
  </si>
  <si>
    <t>โครงการเยี่ยมสำรวจเพื่อรับรอง</t>
  </si>
  <si>
    <t>ตามมาตรฐานโรงพยาบาล</t>
  </si>
  <si>
    <t>และเครือข่ายระบบสุขภาพ</t>
  </si>
  <si>
    <t>ระดับอำเภอ HA+DHSA</t>
  </si>
  <si>
    <t xml:space="preserve">เตรียมรับการเยี่ยมสำรวจ </t>
  </si>
  <si>
    <t>และทีมนำ</t>
  </si>
  <si>
    <t>จนท. 100 คน</t>
  </si>
  <si>
    <t>จำนวน 2 วัน</t>
  </si>
  <si>
    <t>สำคัญในโรงพยาบาล</t>
  </si>
  <si>
    <t>การดำเนินงานคุณภาพและ</t>
  </si>
  <si>
    <t>จัดประชุมแลกเปลี่ยนเรียนรู้ใน</t>
  </si>
  <si>
    <t xml:space="preserve">ความปลอดภัยโรงพยาบาล </t>
  </si>
  <si>
    <t>บุคลากรในโรงพยาบาล</t>
  </si>
  <si>
    <t>โครงการประเมินการดำเนินงาน</t>
  </si>
  <si>
    <t>EMS</t>
  </si>
  <si>
    <t>รับการประเมิน</t>
  </si>
  <si>
    <t xml:space="preserve"> -ประชุมการดำเนินงาน/และ</t>
  </si>
  <si>
    <t>ระดับความสำเร็จของ</t>
  </si>
  <si>
    <t>การปรับปรุงสิทธิ</t>
  </si>
  <si>
    <t>ประโยชน์</t>
  </si>
  <si>
    <t>น.ส.พัชราภรณ์ แสงหาญ</t>
  </si>
  <si>
    <t>ตาม Template Cockpit 66</t>
  </si>
  <si>
    <r>
      <rPr>
        <b/>
        <sz val="16"/>
        <color rgb="FF000000"/>
        <rFont val="TH SarabunPSK"/>
        <family val="2"/>
      </rPr>
      <t>แผนงานที่ 11</t>
    </r>
    <r>
      <rPr>
        <sz val="16"/>
        <color rgb="FF000000"/>
        <rFont val="TH SarabunPSK"/>
        <family val="2"/>
      </rPr>
      <t xml:space="preserve"> การพัฒนาระบบธรรมาภิบาลและองค์กรคุณภาพ      </t>
    </r>
    <r>
      <rPr>
        <b/>
        <sz val="16"/>
        <color rgb="FF000000"/>
        <rFont val="TH SarabunPSK"/>
        <family val="2"/>
      </rPr>
      <t>โครงการที่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1</t>
    </r>
    <r>
      <rPr>
        <sz val="16"/>
        <color rgb="FF000000"/>
        <rFont val="TH SarabunPSK"/>
        <family val="2"/>
      </rPr>
      <t xml:space="preserve"> โครงการประเมินคุณธรรมความโปร่งใส</t>
    </r>
  </si>
  <si>
    <r>
      <rPr>
        <b/>
        <sz val="16"/>
        <color rgb="FF000000"/>
        <rFont val="TH SarabunPSK"/>
        <family val="2"/>
      </rPr>
      <t>ยุทธศาสตร์ 4</t>
    </r>
    <r>
      <rPr>
        <sz val="16"/>
        <color rgb="FF000000"/>
        <rFont val="TH SarabunPSK"/>
        <family val="2"/>
      </rPr>
      <t xml:space="preserve"> บริหารเป็นเลิศด้วยธรรมมาภิบาล (Governance  Excellence)</t>
    </r>
  </si>
  <si>
    <t>ด้วยระบบอิเล็กทรอนิกส์ (EIA)</t>
  </si>
  <si>
    <t xml:space="preserve"> รพ. และ สสอ.</t>
  </si>
  <si>
    <t>- ตรวจสอบภายใน</t>
  </si>
  <si>
    <r>
      <rPr>
        <b/>
        <sz val="16"/>
        <color rgb="FF000000"/>
        <rFont val="TH SarabunPSK"/>
        <family val="2"/>
      </rPr>
      <t>ยุทธศาสตร์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4</t>
    </r>
    <r>
      <rPr>
        <sz val="16"/>
        <color rgb="FF000000"/>
        <rFont val="TH SarabunPSK"/>
        <family val="2"/>
      </rPr>
      <t xml:space="preserve"> บริหารเป็นเลิศด้วยธรรมมาภิบาล (Governance  Excellence)</t>
    </r>
  </si>
  <si>
    <r>
      <rPr>
        <b/>
        <sz val="16"/>
        <color rgb="FF000000"/>
        <rFont val="TH SarabunPSK"/>
        <family val="2"/>
      </rPr>
      <t>แผนงานที่ 11</t>
    </r>
    <r>
      <rPr>
        <sz val="16"/>
        <color rgb="FF000000"/>
        <rFont val="TH SarabunPSK"/>
        <family val="2"/>
      </rPr>
      <t xml:space="preserve">   การพัฒนาระบบธรรมาภิบาลและองค์กรคุณภาพ </t>
    </r>
    <r>
      <rPr>
        <b/>
        <sz val="16"/>
        <color rgb="FF000000"/>
        <rFont val="TH SarabunPSK"/>
        <family val="2"/>
      </rPr>
      <t>โครงการที่ 2</t>
    </r>
    <r>
      <rPr>
        <sz val="16"/>
        <color rgb="FF000000"/>
        <rFont val="TH SarabunPSK"/>
        <family val="2"/>
      </rPr>
      <t xml:space="preserve"> โครงการพัฒนาองค์กรคุณภาพ</t>
    </r>
  </si>
  <si>
    <t xml:space="preserve"> -อบรมฟื้นฟู Rist management</t>
  </si>
  <si>
    <t>งานสารสนเทศ</t>
  </si>
  <si>
    <t>ทางการแพทย์</t>
  </si>
  <si>
    <t>ในโรงพยาบาลบ้านม่วง</t>
  </si>
  <si>
    <t>งาน EMS รพ.บ้านม่วง</t>
  </si>
  <si>
    <t xml:space="preserve">เจ้าหน้าที่ 100 คน </t>
  </si>
  <si>
    <t>โครงการพัฒนาระบบสารสนเทศเ</t>
  </si>
  <si>
    <t>โรงพยาบาล (THIP)</t>
  </si>
  <si>
    <t xml:space="preserve">ระบบสารสนเทศผ่านระบบ </t>
  </si>
  <si>
    <t>THIP benchmark Application</t>
  </si>
  <si>
    <t>ครุภัณฑ์คอมพิวเตอร์</t>
  </si>
  <si>
    <t>โครงการสำรวจ</t>
  </si>
  <si>
    <r>
      <rPr>
        <b/>
        <sz val="16"/>
        <color rgb="FF000000"/>
        <rFont val="TH SarabunPSK"/>
        <family val="2"/>
      </rPr>
      <t>ยุทธศาสตร์ที่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4</t>
    </r>
    <r>
      <rPr>
        <sz val="16"/>
        <color rgb="FF000000"/>
        <rFont val="TH SarabunPSK"/>
        <family val="2"/>
      </rPr>
      <t xml:space="preserve"> บริหารเป็นเลิศด้วยธรรมาภิบาล (Gonernance Excellence)</t>
    </r>
  </si>
  <si>
    <r>
      <rPr>
        <b/>
        <sz val="16"/>
        <color rgb="FF000000"/>
        <rFont val="TH SarabunPSK"/>
        <family val="2"/>
      </rPr>
      <t xml:space="preserve">แผนงานที่ 13 </t>
    </r>
    <r>
      <rPr>
        <sz val="16"/>
        <color rgb="FF000000"/>
        <rFont val="TH SarabunPSK"/>
        <family val="2"/>
      </rPr>
      <t xml:space="preserve"> การบริหารจัดการด้านการเงินการคลังสุขภาพ  </t>
    </r>
    <r>
      <rPr>
        <b/>
        <sz val="16"/>
        <color rgb="FF000000"/>
        <rFont val="TH SarabunPSK"/>
        <family val="2"/>
      </rPr>
      <t>โครงการที่ 1</t>
    </r>
    <r>
      <rPr>
        <sz val="16"/>
        <color rgb="FF000000"/>
        <rFont val="TH SarabunPSK"/>
        <family val="2"/>
      </rPr>
      <t xml:space="preserve"> โครงการลดความเลื่อมล้ำของ 3 กองทุน</t>
    </r>
  </si>
  <si>
    <t>ของ 3 กองทุน</t>
  </si>
  <si>
    <r>
      <rPr>
        <b/>
        <sz val="16"/>
        <color rgb="FF000000"/>
        <rFont val="TH SarabunPSK"/>
        <family val="2"/>
      </rPr>
      <t>แผนงานที่ 14</t>
    </r>
    <r>
      <rPr>
        <sz val="16"/>
        <color rgb="FF000000"/>
        <rFont val="TH SarabunPSK"/>
        <family val="2"/>
      </rPr>
      <t xml:space="preserve"> การพัฒนางานวิจัยและนวัตกรรมด้านสุขภาพ   </t>
    </r>
    <r>
      <rPr>
        <b/>
        <sz val="16"/>
        <color rgb="FF000000"/>
        <rFont val="TH SarabunPSK"/>
        <family val="2"/>
      </rPr>
      <t xml:space="preserve">  โครงการที่ 1</t>
    </r>
    <r>
      <rPr>
        <sz val="16"/>
        <color rgb="FF000000"/>
        <rFont val="TH SarabunPSK"/>
        <family val="2"/>
      </rPr>
      <t xml:space="preserve">  โครงการพัฒนางานวิจัย/นวตกรรม ผลิตภัณฑ์สุขภาพ และเทคโนโลยีทางการแพทย์</t>
    </r>
  </si>
  <si>
    <r>
      <rPr>
        <b/>
        <sz val="16"/>
        <color theme="1"/>
        <rFont val="TH SarabunPSK"/>
        <family val="2"/>
      </rPr>
      <t>ยุทธศาสตร์ที่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4 </t>
    </r>
    <r>
      <rPr>
        <sz val="16"/>
        <color theme="1"/>
        <rFont val="TH SarabunPSK"/>
        <family val="2"/>
      </rPr>
      <t>บริหารเป็นเลิศด้วยธรรมาภิบาล (Governance Excellence)</t>
    </r>
  </si>
  <si>
    <r>
      <rPr>
        <b/>
        <sz val="16"/>
        <color theme="1"/>
        <rFont val="TH SarabunPSK"/>
        <family val="2"/>
      </rPr>
      <t>แผนงานที่ 12</t>
    </r>
    <r>
      <rPr>
        <sz val="16"/>
        <color theme="1"/>
        <rFont val="TH SarabunPSK"/>
        <family val="2"/>
      </rPr>
      <t xml:space="preserve"> การพัฒนาระบบข้อมูลสารสนเทศด้านสุขภาพ </t>
    </r>
    <r>
      <rPr>
        <b/>
        <sz val="16"/>
        <color theme="1"/>
        <rFont val="TH SarabunPSK"/>
        <family val="2"/>
      </rPr>
      <t xml:space="preserve">โครงการที่ 1 </t>
    </r>
    <r>
      <rPr>
        <sz val="16"/>
        <color theme="1"/>
        <rFont val="TH SarabunPSK"/>
        <family val="2"/>
      </rPr>
      <t>พัฒนาระบบข้อมูลข่าวสารเทคโนโลยีสุขภาพแห่งชาติ (NHIS)</t>
    </r>
  </si>
  <si>
    <t xml:space="preserve">การประเมิน ITA  </t>
  </si>
  <si>
    <t>หัวข้อประเมิน โดยส่งแบบประเมิน</t>
  </si>
  <si>
    <t>ของบุคลากร 2 วัน</t>
  </si>
  <si>
    <t>อปท.</t>
  </si>
  <si>
    <t>จำนวนเงิน</t>
  </si>
  <si>
    <t>โครงการ</t>
  </si>
  <si>
    <t>จำนวนโครงการ</t>
  </si>
  <si>
    <t>อปท</t>
  </si>
  <si>
    <t>สสอ.</t>
  </si>
  <si>
    <t>การประเมิน PMQA</t>
  </si>
  <si>
    <t xml:space="preserve"> -ประชุมชี้แจงเจ้าหน้าที่ ที่รับผิดชอบจำนวน 1 วัน </t>
  </si>
  <si>
    <t>จนท. 60 คน</t>
  </si>
  <si>
    <t>นส.ปิยะมาศ ศุภโกศล</t>
  </si>
  <si>
    <t xml:space="preserve"> -แต่งตั้งคณะทำงาน</t>
  </si>
  <si>
    <t xml:space="preserve"> - เยี่ยมประเมินเครือข่าย</t>
  </si>
  <si>
    <t>แผนที่</t>
  </si>
  <si>
    <t>อื่นๆ</t>
  </si>
  <si>
    <t>เงิน</t>
  </si>
  <si>
    <t>แผนที่ 11</t>
  </si>
  <si>
    <t>แผนที่ 12</t>
  </si>
  <si>
    <t>แผนที่ 13</t>
  </si>
  <si>
    <t>แผนที่ 14</t>
  </si>
  <si>
    <t>แผนที่ 15</t>
  </si>
  <si>
    <t>ประเมินการพัฒนาคุณภาพการบริหารจัดการภาครัฐ</t>
  </si>
  <si>
    <t xml:space="preserve"> -ประชุม อบรมและ conference </t>
  </si>
  <si>
    <t xml:space="preserve">ศึกษา เรียนรู้ อบรม </t>
  </si>
  <si>
    <t>ติดตาม สำรวจ</t>
  </si>
  <si>
    <t>ไปนำเสนอในระดับประเทศ</t>
  </si>
  <si>
    <r>
      <rPr>
        <b/>
        <sz val="16"/>
        <color rgb="FF000000"/>
        <rFont val="TH SarabunPSK"/>
        <family val="2"/>
      </rPr>
      <t>แผนงานที่ 13</t>
    </r>
    <r>
      <rPr>
        <sz val="16"/>
        <color rgb="FF000000"/>
        <rFont val="TH SarabunPSK"/>
        <family val="2"/>
      </rPr>
      <t xml:space="preserve">  การบริหารจัดการด้านการเงินการคลังสุขภาพ       </t>
    </r>
    <r>
      <rPr>
        <b/>
        <sz val="16"/>
        <color rgb="FF000000"/>
        <rFont val="TH SarabunPSK"/>
        <family val="2"/>
      </rPr>
      <t xml:space="preserve">โครงการ 2 </t>
    </r>
    <r>
      <rPr>
        <sz val="16"/>
        <color rgb="FF000000"/>
        <rFont val="TH SarabunPSK"/>
        <family val="2"/>
      </rPr>
      <t>บริหารจัดการด้านการเงินการคลัง</t>
    </r>
  </si>
  <si>
    <t>แผนปฏิบัติการปีงบประมาณ 2567</t>
  </si>
  <si>
    <t>ต.ค.66-ก.ย.67</t>
  </si>
  <si>
    <t>โรงพยาบาล</t>
  </si>
  <si>
    <t>ธ.ค. 66.-ก.ย.67</t>
  </si>
  <si>
    <t xml:space="preserve"> พ.ค.-ก.ย.67</t>
  </si>
  <si>
    <t>เครื่องมือแพทย์ ปี 2567</t>
  </si>
  <si>
    <t>โครงการอบรมเรื่องการพัฒนาคุณภาพ รพ.สต.</t>
  </si>
  <si>
    <t xml:space="preserve">  คบส. รพ.</t>
  </si>
  <si>
    <t>ต.ค.66- ก.ย.67</t>
  </si>
  <si>
    <t>ต.ค.66- ธ.ค.66</t>
  </si>
  <si>
    <t>ต.ค.66 - ก.ย.67</t>
  </si>
  <si>
    <t>แบบฟอร์มแผนปฏิบัติการปีงบประมาณ 2567</t>
  </si>
  <si>
    <t>ต.ค. 66- ก.ย.67</t>
  </si>
  <si>
    <t>ม.ค.-ก.ย. 67</t>
  </si>
  <si>
    <t>ม.ค - มี.ค. 67</t>
  </si>
  <si>
    <t>สำนักงาน กกพ.</t>
  </si>
  <si>
    <t>พว.วลัยภรณ์ กุลวงค์</t>
  </si>
  <si>
    <t>ภก.สุเทพ  สุวรรณไตร</t>
  </si>
  <si>
    <t>พว.เสาวนีย์ ครองทรัพย์</t>
  </si>
  <si>
    <t>น.ส.ปิยะมาศ ศุภโกศล</t>
  </si>
  <si>
    <t>พว.บุญยัง  ขันทะหัด</t>
  </si>
  <si>
    <t>และเครือข่ายทั้ง</t>
  </si>
  <si>
    <t>10 แห่ง</t>
  </si>
  <si>
    <t>ยัดดู</t>
  </si>
  <si>
    <t>พว.นวลนภา จิ๋มอาษา</t>
  </si>
  <si>
    <t>โครงการตรวจมาตรฐาน</t>
  </si>
  <si>
    <t>สถานพยาบาล</t>
  </si>
  <si>
    <t>1. ประเมินและกำกับติดตามสถาน</t>
  </si>
  <si>
    <t>พยาบาลประกอบการ คลินิค/เอกชน</t>
  </si>
  <si>
    <t>ให้เป็นไปตามที่กฎหมายกำหนด</t>
  </si>
  <si>
    <t>สถานบริการประกอบการ/</t>
  </si>
  <si>
    <t>โครงการพัฒนาองค์กรคุณภาพ</t>
  </si>
  <si>
    <t xml:space="preserve">ตามนโยบาย EMS </t>
  </si>
  <si>
    <t xml:space="preserve">(Environment, </t>
  </si>
  <si>
    <t xml:space="preserve"> Smart Service)</t>
  </si>
  <si>
    <t>Modernization and</t>
  </si>
  <si>
    <t>1.ติดตั้งหลังคา Soar Cell อาคาร</t>
  </si>
  <si>
    <t>แพทย์แผนไทย</t>
  </si>
  <si>
    <t>ผ่านเกณฑ์ประเมินฯ</t>
  </si>
  <si>
    <t xml:space="preserve"> พว.บุญยัง  ขันทะหัด</t>
  </si>
  <si>
    <t>น.ส.อนุชธิดา  เข็มพันธ์</t>
  </si>
  <si>
    <t>พว.กาญจนา บุษมงคล</t>
  </si>
  <si>
    <t>3. ระบบหลักให้แก่สถานพยาบาลเป็น</t>
  </si>
  <si>
    <t>4.ประชาชนที่เจ็บป่วยฉุกเฉินวิกฤติ</t>
  </si>
  <si>
    <t>ภก.สุเทพ สุวรรณไตร</t>
  </si>
  <si>
    <t>พว.บุญยัง ขันทะหัด</t>
  </si>
  <si>
    <t xml:space="preserve"> - นำผลงานที่ผ่านการคัดเลือก</t>
  </si>
  <si>
    <t>ระดับเขต ระดับจังหวัด</t>
  </si>
  <si>
    <t xml:space="preserve"> -แผนก่อหนี้ จ่ายหนี้ ดังนี้</t>
  </si>
  <si>
    <t>การรายงานเป็นรายเดือนและรายไตรมาส</t>
  </si>
  <si>
    <t>/</t>
  </si>
  <si>
    <t>ทุกหน่วยงาน</t>
  </si>
  <si>
    <t>ใน รพ.</t>
  </si>
  <si>
    <r>
      <t xml:space="preserve"> -ต่ออายุโปรแกรม </t>
    </r>
    <r>
      <rPr>
        <sz val="14"/>
        <color theme="1"/>
        <rFont val="TH SarabunPSK"/>
        <family val="2"/>
      </rPr>
      <t>HRMS &amp; NRLS</t>
    </r>
  </si>
  <si>
    <r>
      <t>ขั้นพื้นฐาน</t>
    </r>
    <r>
      <rPr>
        <sz val="14"/>
        <rFont val="TH SarabunPSK"/>
        <family val="2"/>
      </rPr>
      <t xml:space="preserve"> (The must)</t>
    </r>
  </si>
  <si>
    <t>คลีนิคเอกชน</t>
  </si>
  <si>
    <t>อำเภอบ้านม่วง</t>
  </si>
  <si>
    <t>2.ปรับปรุงระบบบำบัดน้ำเสีย</t>
  </si>
  <si>
    <t>อาคารไตเทียม /ปรับปรุงหน่วย</t>
  </si>
  <si>
    <t>เติมคลอรีนของระบบบำบัดน้ำเสีย</t>
  </si>
  <si>
    <t>เปรียบเทียบวัดระดับคุณภาพ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</si>
  <si>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</si>
  <si>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ต.ค.- ธ.ค. 66</t>
  </si>
  <si>
    <t>Risk score</t>
  </si>
  <si>
    <t>L7</t>
  </si>
  <si>
    <t>1.ยา (รวมสนับสนุน รพ.สต.ในเครือข่าย)</t>
  </si>
  <si>
    <t>2.วัสดุเภสัชกรรม</t>
  </si>
  <si>
    <t>3.วัสดุการแพทย์ทั่วไป</t>
  </si>
  <si>
    <t>4.วัสดุวิทยาศาสตร์และการแพทย์ (แลบ)</t>
  </si>
  <si>
    <t>5.วัสดุทันตกรรม</t>
  </si>
  <si>
    <t>6.วัสดอื่นๆ</t>
  </si>
  <si>
    <t xml:space="preserve"> - วัสดุสำนักงาน</t>
  </si>
  <si>
    <t xml:space="preserve"> - วัสดุยานพาหนะและขนส่ง</t>
  </si>
  <si>
    <t xml:space="preserve"> - วัสดุเชื้อเพลิงและหล่อลื่น</t>
  </si>
  <si>
    <t xml:space="preserve"> - วัสดุไฟฟ้าและวิทยุ</t>
  </si>
  <si>
    <t xml:space="preserve"> - วัสดุโฆษณาและเผยแพร่</t>
  </si>
  <si>
    <t xml:space="preserve"> - วัสดุคอมพิวเตอร์</t>
  </si>
  <si>
    <t xml:space="preserve"> - วัสดุงานบ้านงานครัว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</si>
</sst>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5"/>
      <color rgb="FFFF0000"/>
      <name val="TH SarabunPSK"/>
      <family val="2"/>
    </font>
    <font>
      <sz val="11"/>
      <name val="Tahoma"/>
      <family val="2"/>
      <charset val="222"/>
      <scheme val="minor"/>
    </font>
    <font>
      <sz val="16"/>
      <name val="TH SarabunPSK"/>
      <family val="2"/>
    </font>
    <font>
      <sz val="16"/>
      <color rgb="FFFF0000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1"/>
      <color indexed="8"/>
      <name val="Tahoma"/>
      <family val="2"/>
      <charset val="222"/>
    </font>
    <font>
      <sz val="16"/>
      <color theme="0"/>
      <name val="TH SarabunPSK"/>
      <family val="2"/>
    </font>
    <font>
      <sz val="14"/>
      <name val="TH SarabunPSK"/>
      <family val="2"/>
    </font>
    <font>
      <sz val="11"/>
      <color theme="0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ahoma"/>
      <family val="2"/>
      <charset val="222"/>
      <scheme val="minor"/>
    </font>
    <font>
      <sz val="12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5" fillId="0" borderId="0"/>
  </cellStyleXfs>
  <cellXfs count="32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3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/>
    <xf numFmtId="0" fontId="5" fillId="0" borderId="9" xfId="0" applyFont="1" applyBorder="1"/>
    <xf numFmtId="3" fontId="5" fillId="0" borderId="4" xfId="0" applyNumberFormat="1" applyFont="1" applyBorder="1"/>
    <xf numFmtId="0" fontId="5" fillId="0" borderId="4" xfId="0" applyFont="1" applyBorder="1"/>
    <xf numFmtId="0" fontId="0" fillId="0" borderId="0" xfId="0" applyAlignment="1">
      <alignment horizontal="center"/>
    </xf>
    <xf numFmtId="0" fontId="5" fillId="0" borderId="9" xfId="0" applyFont="1" applyBorder="1" applyAlignment="1">
      <alignment vertical="top"/>
    </xf>
    <xf numFmtId="0" fontId="5" fillId="0" borderId="0" xfId="0" applyFont="1" applyAlignment="1">
      <alignment vertical="top"/>
    </xf>
    <xf numFmtId="3" fontId="5" fillId="0" borderId="3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vertical="top"/>
    </xf>
    <xf numFmtId="0" fontId="5" fillId="0" borderId="9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2" fillId="0" borderId="8" xfId="0" applyFont="1" applyBorder="1"/>
    <xf numFmtId="0" fontId="2" fillId="0" borderId="4" xfId="0" applyFont="1" applyBorder="1"/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3" fontId="5" fillId="0" borderId="5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10" fillId="0" borderId="4" xfId="0" applyFont="1" applyBorder="1"/>
    <xf numFmtId="0" fontId="10" fillId="0" borderId="5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vertical="top"/>
    </xf>
    <xf numFmtId="0" fontId="9" fillId="0" borderId="3" xfId="0" applyFont="1" applyBorder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9" fillId="0" borderId="9" xfId="0" applyFont="1" applyBorder="1"/>
    <xf numFmtId="3" fontId="9" fillId="0" borderId="9" xfId="0" applyNumberFormat="1" applyFont="1" applyBorder="1" applyAlignment="1">
      <alignment horizontal="center"/>
    </xf>
    <xf numFmtId="0" fontId="9" fillId="0" borderId="0" xfId="0" applyFont="1"/>
    <xf numFmtId="0" fontId="9" fillId="0" borderId="4" xfId="0" applyFont="1" applyBorder="1"/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2" fillId="0" borderId="5" xfId="0" applyFont="1" applyBorder="1"/>
    <xf numFmtId="0" fontId="12" fillId="0" borderId="2" xfId="0" applyFont="1" applyBorder="1" applyAlignment="1">
      <alignment horizontal="center"/>
    </xf>
    <xf numFmtId="0" fontId="11" fillId="0" borderId="10" xfId="0" applyFont="1" applyBorder="1"/>
    <xf numFmtId="0" fontId="12" fillId="0" borderId="10" xfId="0" applyFont="1" applyBorder="1"/>
    <xf numFmtId="0" fontId="12" fillId="0" borderId="13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/>
    <xf numFmtId="0" fontId="2" fillId="0" borderId="9" xfId="0" applyFont="1" applyBorder="1"/>
    <xf numFmtId="3" fontId="2" fillId="0" borderId="3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2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1" xfId="0" applyFont="1" applyBorder="1"/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1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9" fillId="0" borderId="8" xfId="0" applyFont="1" applyBorder="1"/>
    <xf numFmtId="0" fontId="9" fillId="0" borderId="4" xfId="0" applyFont="1" applyBorder="1" applyAlignment="1">
      <alignment horizontal="left" vertical="top"/>
    </xf>
    <xf numFmtId="0" fontId="8" fillId="0" borderId="8" xfId="0" applyFont="1" applyBorder="1"/>
    <xf numFmtId="0" fontId="9" fillId="0" borderId="5" xfId="0" applyFont="1" applyBorder="1" applyAlignment="1">
      <alignment vertical="top"/>
    </xf>
    <xf numFmtId="0" fontId="9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187" fontId="2" fillId="0" borderId="0" xfId="1" applyNumberFormat="1" applyFont="1" applyAlignment="1">
      <alignment horizontal="right" vertical="top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2" fillId="0" borderId="4" xfId="0" applyFont="1" applyBorder="1" applyAlignment="1">
      <alignment horizontal="center" vertical="top"/>
    </xf>
    <xf numFmtId="0" fontId="9" fillId="0" borderId="10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2" fillId="0" borderId="6" xfId="0" applyFont="1" applyBorder="1"/>
    <xf numFmtId="3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9" xfId="0" applyNumberFormat="1" applyFont="1" applyBorder="1"/>
    <xf numFmtId="49" fontId="2" fillId="0" borderId="0" xfId="0" applyNumberFormat="1" applyFont="1"/>
    <xf numFmtId="49" fontId="2" fillId="0" borderId="2" xfId="0" applyNumberFormat="1" applyFont="1" applyBorder="1"/>
    <xf numFmtId="49" fontId="2" fillId="0" borderId="9" xfId="0" quotePrefix="1" applyNumberFormat="1" applyFont="1" applyBorder="1"/>
    <xf numFmtId="49" fontId="12" fillId="0" borderId="2" xfId="0" applyNumberFormat="1" applyFont="1" applyBorder="1"/>
    <xf numFmtId="0" fontId="5" fillId="0" borderId="5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9" fillId="0" borderId="13" xfId="0" applyFont="1" applyBorder="1"/>
    <xf numFmtId="0" fontId="14" fillId="0" borderId="6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49" fontId="9" fillId="0" borderId="6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vertical="top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3" fontId="9" fillId="0" borderId="3" xfId="0" applyNumberFormat="1" applyFont="1" applyBorder="1" applyAlignment="1">
      <alignment horizontal="center" vertical="top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9" fillId="0" borderId="4" xfId="0" applyNumberFormat="1" applyFont="1" applyBorder="1"/>
    <xf numFmtId="0" fontId="9" fillId="0" borderId="2" xfId="0" applyFont="1" applyBorder="1" applyAlignment="1">
      <alignment horizontal="left" vertical="center"/>
    </xf>
    <xf numFmtId="3" fontId="9" fillId="0" borderId="5" xfId="0" applyNumberFormat="1" applyFont="1" applyBorder="1"/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2" xfId="0" applyFont="1" applyBorder="1" applyAlignment="1">
      <alignment horizontal="center" vertical="top"/>
    </xf>
    <xf numFmtId="3" fontId="9" fillId="0" borderId="14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2" xfId="0" quotePrefix="1" applyFont="1" applyBorder="1"/>
    <xf numFmtId="0" fontId="5" fillId="0" borderId="0" xfId="0" quotePrefix="1" applyFont="1"/>
    <xf numFmtId="0" fontId="9" fillId="0" borderId="15" xfId="0" quotePrefix="1" applyFont="1" applyBorder="1" applyAlignment="1">
      <alignment vertical="top" wrapText="1"/>
    </xf>
    <xf numFmtId="0" fontId="9" fillId="0" borderId="5" xfId="0" applyFont="1" applyBorder="1" applyAlignment="1">
      <alignment horizontal="left" vertical="top"/>
    </xf>
    <xf numFmtId="0" fontId="5" fillId="0" borderId="3" xfId="0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0" fontId="18" fillId="0" borderId="0" xfId="0" applyFont="1"/>
    <xf numFmtId="0" fontId="9" fillId="0" borderId="4" xfId="0" applyFont="1" applyBorder="1" applyAlignment="1">
      <alignment horizontal="center" vertical="center"/>
    </xf>
    <xf numFmtId="0" fontId="12" fillId="0" borderId="11" xfId="0" applyFont="1" applyBorder="1"/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/>
    </xf>
    <xf numFmtId="3" fontId="2" fillId="0" borderId="5" xfId="0" applyNumberFormat="1" applyFont="1" applyBorder="1" applyAlignment="1">
      <alignment horizontal="center" vertical="top"/>
    </xf>
    <xf numFmtId="3" fontId="9" fillId="0" borderId="3" xfId="0" quotePrefix="1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3" fontId="9" fillId="0" borderId="5" xfId="0" quotePrefix="1" applyNumberFormat="1" applyFont="1" applyBorder="1" applyAlignment="1">
      <alignment horizontal="center" vertical="top"/>
    </xf>
    <xf numFmtId="3" fontId="9" fillId="0" borderId="2" xfId="0" quotePrefix="1" applyNumberFormat="1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17" fontId="9" fillId="0" borderId="9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/>
    </xf>
    <xf numFmtId="0" fontId="9" fillId="0" borderId="0" xfId="0" applyFont="1" applyAlignment="1">
      <alignment horizontal="center" vertical="top"/>
    </xf>
    <xf numFmtId="3" fontId="9" fillId="0" borderId="4" xfId="0" quotePrefix="1" applyNumberFormat="1" applyFont="1" applyBorder="1" applyAlignment="1">
      <alignment horizontal="center" vertical="top"/>
    </xf>
    <xf numFmtId="3" fontId="9" fillId="0" borderId="0" xfId="0" quotePrefix="1" applyNumberFormat="1" applyFont="1" applyAlignment="1">
      <alignment horizontal="center" vertical="top"/>
    </xf>
    <xf numFmtId="0" fontId="9" fillId="0" borderId="10" xfId="0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7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17" fontId="9" fillId="0" borderId="6" xfId="0" applyNumberFormat="1" applyFont="1" applyBorder="1" applyAlignment="1">
      <alignment horizontal="center" vertical="top"/>
    </xf>
    <xf numFmtId="0" fontId="9" fillId="2" borderId="3" xfId="0" quotePrefix="1" applyFont="1" applyFill="1" applyBorder="1" applyAlignment="1">
      <alignment horizontal="center" vertical="top"/>
    </xf>
    <xf numFmtId="17" fontId="9" fillId="0" borderId="4" xfId="0" applyNumberFormat="1" applyFont="1" applyBorder="1" applyAlignment="1">
      <alignment horizontal="center" vertical="top"/>
    </xf>
    <xf numFmtId="0" fontId="9" fillId="2" borderId="4" xfId="0" quotePrefix="1" applyFont="1" applyFill="1" applyBorder="1" applyAlignment="1">
      <alignment horizontal="center" vertical="top"/>
    </xf>
    <xf numFmtId="0" fontId="17" fillId="0" borderId="4" xfId="0" applyFont="1" applyBorder="1" applyAlignment="1">
      <alignment horizontal="left" vertical="top"/>
    </xf>
    <xf numFmtId="0" fontId="9" fillId="0" borderId="2" xfId="0" applyFont="1" applyBorder="1" applyAlignment="1">
      <alignment vertical="top" wrapText="1"/>
    </xf>
    <xf numFmtId="17" fontId="9" fillId="0" borderId="5" xfId="0" applyNumberFormat="1" applyFont="1" applyBorder="1" applyAlignment="1">
      <alignment horizontal="center" vertical="top"/>
    </xf>
    <xf numFmtId="0" fontId="9" fillId="2" borderId="5" xfId="0" quotePrefix="1" applyFont="1" applyFill="1" applyBorder="1" applyAlignment="1">
      <alignment horizontal="center" vertical="top"/>
    </xf>
    <xf numFmtId="0" fontId="17" fillId="0" borderId="5" xfId="0" applyFont="1" applyBorder="1" applyAlignment="1">
      <alignment horizontal="left" vertical="top"/>
    </xf>
    <xf numFmtId="0" fontId="9" fillId="0" borderId="4" xfId="0" quotePrefix="1" applyFont="1" applyBorder="1" applyAlignment="1">
      <alignment horizontal="center" vertical="top"/>
    </xf>
    <xf numFmtId="0" fontId="9" fillId="0" borderId="11" xfId="0" applyFont="1" applyBorder="1"/>
    <xf numFmtId="0" fontId="2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top"/>
    </xf>
    <xf numFmtId="0" fontId="9" fillId="0" borderId="3" xfId="2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9" fillId="0" borderId="5" xfId="2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3" fontId="2" fillId="0" borderId="4" xfId="0" applyNumberFormat="1" applyFont="1" applyBorder="1" applyAlignment="1">
      <alignment horizontal="center" vertical="top"/>
    </xf>
    <xf numFmtId="187" fontId="2" fillId="0" borderId="4" xfId="1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vertical="top"/>
    </xf>
    <xf numFmtId="3" fontId="9" fillId="0" borderId="8" xfId="0" applyNumberFormat="1" applyFont="1" applyBorder="1" applyAlignment="1">
      <alignment horizontal="center" vertical="top"/>
    </xf>
    <xf numFmtId="0" fontId="8" fillId="0" borderId="10" xfId="0" applyFont="1" applyBorder="1"/>
    <xf numFmtId="0" fontId="0" fillId="0" borderId="4" xfId="0" applyBorder="1"/>
    <xf numFmtId="0" fontId="9" fillId="0" borderId="0" xfId="2" applyFont="1" applyAlignment="1">
      <alignment horizontal="left"/>
    </xf>
    <xf numFmtId="0" fontId="17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187" fontId="20" fillId="0" borderId="0" xfId="0" applyNumberFormat="1" applyFont="1"/>
    <xf numFmtId="3" fontId="20" fillId="0" borderId="0" xfId="0" applyNumberFormat="1" applyFont="1"/>
    <xf numFmtId="3" fontId="9" fillId="0" borderId="5" xfId="0" applyNumberFormat="1" applyFont="1" applyBorder="1" applyAlignment="1">
      <alignment horizontal="center" vertical="top"/>
    </xf>
    <xf numFmtId="187" fontId="9" fillId="0" borderId="0" xfId="1" applyNumberFormat="1" applyFont="1" applyAlignment="1">
      <alignment horizontal="right"/>
    </xf>
    <xf numFmtId="0" fontId="13" fillId="0" borderId="3" xfId="0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6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/>
    <xf numFmtId="0" fontId="0" fillId="0" borderId="5" xfId="0" applyBorder="1"/>
    <xf numFmtId="0" fontId="8" fillId="0" borderId="3" xfId="0" applyFont="1" applyBorder="1" applyAlignment="1">
      <alignment horizontal="center" vertical="top"/>
    </xf>
    <xf numFmtId="0" fontId="0" fillId="0" borderId="3" xfId="0" applyBorder="1"/>
    <xf numFmtId="0" fontId="8" fillId="0" borderId="4" xfId="0" applyFont="1" applyBorder="1" applyAlignment="1">
      <alignment horizontal="center" vertical="top"/>
    </xf>
    <xf numFmtId="0" fontId="6" fillId="0" borderId="5" xfId="0" applyFont="1" applyBorder="1"/>
    <xf numFmtId="0" fontId="8" fillId="0" borderId="1" xfId="0" applyFont="1" applyBorder="1" applyAlignment="1">
      <alignment horizontal="center" vertical="top"/>
    </xf>
    <xf numFmtId="0" fontId="0" fillId="0" borderId="1" xfId="0" applyBorder="1"/>
    <xf numFmtId="0" fontId="6" fillId="0" borderId="3" xfId="0" applyFont="1" applyBorder="1"/>
    <xf numFmtId="0" fontId="0" fillId="0" borderId="3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1" fillId="0" borderId="1" xfId="0" applyFont="1" applyBorder="1" applyAlignment="1"/>
    <xf numFmtId="0" fontId="13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1" xfId="0" applyFont="1" applyBorder="1"/>
    <xf numFmtId="0" fontId="22" fillId="0" borderId="7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/>
    <xf numFmtId="0" fontId="21" fillId="0" borderId="0" xfId="0" applyFont="1"/>
    <xf numFmtId="0" fontId="0" fillId="0" borderId="9" xfId="0" applyBorder="1"/>
    <xf numFmtId="0" fontId="13" fillId="0" borderId="0" xfId="0" applyFont="1" applyBorder="1" applyAlignment="1">
      <alignment horizontal="left"/>
    </xf>
    <xf numFmtId="3" fontId="9" fillId="0" borderId="3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0" fillId="0" borderId="9" xfId="0" applyFont="1" applyBorder="1"/>
    <xf numFmtId="3" fontId="10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7" fillId="0" borderId="1" xfId="0" applyFont="1" applyBorder="1" applyAlignment="1">
      <alignment horizontal="center" vertical="top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0" fontId="23" fillId="0" borderId="3" xfId="0" applyFont="1" applyBorder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/>
    <xf numFmtId="0" fontId="17" fillId="0" borderId="4" xfId="0" applyFont="1" applyBorder="1"/>
    <xf numFmtId="0" fontId="17" fillId="0" borderId="13" xfId="0" applyFont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76"/>
  <sheetViews>
    <sheetView view="pageLayout" zoomScale="90" zoomScaleNormal="80" zoomScalePageLayoutView="90" workbookViewId="0">
      <selection sqref="A1:L18"/>
    </sheetView>
  </sheetViews>
  <sheetFormatPr defaultRowHeight="14.25" x14ac:dyDescent="0.2"/>
  <cols>
    <col min="1" max="1" width="4.75" customWidth="1"/>
    <col min="2" max="2" width="23.25" customWidth="1"/>
    <col min="3" max="3" width="27.25" customWidth="1"/>
    <col min="4" max="4" width="11.375" customWidth="1"/>
    <col min="5" max="5" width="14.5" customWidth="1"/>
    <col min="6" max="6" width="12.375" style="20" customWidth="1"/>
    <col min="7" max="7" width="12.25" style="20" customWidth="1"/>
    <col min="8" max="8" width="14.875" customWidth="1"/>
    <col min="9" max="10" width="2.875" customWidth="1"/>
    <col min="11" max="11" width="3" customWidth="1"/>
    <col min="12" max="12" width="2.875" customWidth="1"/>
  </cols>
  <sheetData>
    <row r="1" spans="1:12" ht="21" x14ac:dyDescent="0.35">
      <c r="A1" s="317" t="s">
        <v>175</v>
      </c>
      <c r="B1" s="317"/>
      <c r="C1" s="317"/>
      <c r="D1" s="317"/>
      <c r="E1" s="317"/>
      <c r="F1" s="317"/>
      <c r="G1" s="317"/>
      <c r="H1" s="317"/>
    </row>
    <row r="2" spans="1:12" ht="21" x14ac:dyDescent="0.35">
      <c r="A2" s="317" t="s">
        <v>10</v>
      </c>
      <c r="B2" s="317"/>
      <c r="C2" s="317"/>
      <c r="D2" s="317"/>
      <c r="E2" s="317"/>
      <c r="F2" s="317"/>
      <c r="G2" s="317"/>
      <c r="H2" s="317"/>
    </row>
    <row r="3" spans="1:12" ht="21" x14ac:dyDescent="0.35">
      <c r="A3" s="5" t="s">
        <v>122</v>
      </c>
      <c r="B3" s="5"/>
      <c r="C3" s="5"/>
      <c r="D3" s="5"/>
      <c r="E3" s="5"/>
      <c r="F3" s="6"/>
      <c r="G3" s="6"/>
      <c r="H3" s="5"/>
    </row>
    <row r="4" spans="1:12" ht="21" x14ac:dyDescent="0.35">
      <c r="A4" s="5" t="s">
        <v>121</v>
      </c>
      <c r="B4" s="5"/>
      <c r="C4" s="5"/>
      <c r="D4" s="5"/>
      <c r="E4" s="5"/>
      <c r="F4" s="6"/>
      <c r="G4" s="6"/>
      <c r="H4" s="5"/>
    </row>
    <row r="5" spans="1:12" ht="21" customHeight="1" x14ac:dyDescent="0.3">
      <c r="A5" s="138" t="s">
        <v>0</v>
      </c>
      <c r="B5" s="138" t="s">
        <v>1</v>
      </c>
      <c r="C5" s="258" t="s">
        <v>2</v>
      </c>
      <c r="D5" s="138" t="s">
        <v>3</v>
      </c>
      <c r="E5" s="138" t="s">
        <v>7</v>
      </c>
      <c r="F5" s="138" t="s">
        <v>4</v>
      </c>
      <c r="G5" s="138" t="s">
        <v>5</v>
      </c>
      <c r="H5" s="138" t="s">
        <v>6</v>
      </c>
      <c r="I5" s="281">
        <v>1</v>
      </c>
      <c r="J5" s="281">
        <v>2</v>
      </c>
      <c r="K5" s="281">
        <v>3</v>
      </c>
      <c r="L5" s="280">
        <v>4</v>
      </c>
    </row>
    <row r="6" spans="1:12" s="40" customFormat="1" ht="21" x14ac:dyDescent="0.35">
      <c r="A6" s="74">
        <v>1</v>
      </c>
      <c r="B6" s="75" t="s">
        <v>146</v>
      </c>
      <c r="C6" s="129" t="s">
        <v>19</v>
      </c>
      <c r="D6" s="115" t="s">
        <v>124</v>
      </c>
      <c r="E6" s="37" t="s">
        <v>176</v>
      </c>
      <c r="F6" s="116"/>
      <c r="G6" s="117" t="s">
        <v>80</v>
      </c>
      <c r="H6" s="275" t="s">
        <v>191</v>
      </c>
      <c r="I6" s="260" t="s">
        <v>225</v>
      </c>
      <c r="J6" s="261"/>
      <c r="K6" s="261"/>
      <c r="L6" s="261"/>
    </row>
    <row r="7" spans="1:12" s="40" customFormat="1" ht="21" x14ac:dyDescent="0.35">
      <c r="A7" s="79"/>
      <c r="B7" s="31"/>
      <c r="C7" s="130" t="s">
        <v>20</v>
      </c>
      <c r="D7" s="30"/>
      <c r="E7" s="38"/>
      <c r="F7" s="118"/>
      <c r="G7" s="80"/>
      <c r="H7" s="276" t="s">
        <v>192</v>
      </c>
      <c r="I7" s="262"/>
      <c r="J7" s="262"/>
      <c r="K7" s="262"/>
      <c r="L7" s="262"/>
    </row>
    <row r="8" spans="1:12" s="39" customFormat="1" ht="21" x14ac:dyDescent="0.35">
      <c r="A8" s="79"/>
      <c r="B8" s="31"/>
      <c r="C8" s="130"/>
      <c r="D8" s="30"/>
      <c r="E8" s="38"/>
      <c r="F8" s="118"/>
      <c r="G8" s="80"/>
      <c r="H8" s="276" t="s">
        <v>194</v>
      </c>
      <c r="I8" s="263"/>
      <c r="J8" s="263"/>
      <c r="K8" s="263"/>
      <c r="L8" s="263"/>
    </row>
    <row r="9" spans="1:12" ht="21" x14ac:dyDescent="0.35">
      <c r="A9" s="119"/>
      <c r="B9" s="84"/>
      <c r="C9" s="131" t="s">
        <v>21</v>
      </c>
      <c r="D9" s="120"/>
      <c r="E9" s="38"/>
      <c r="F9" s="121"/>
      <c r="G9" s="85"/>
      <c r="H9" s="277"/>
      <c r="I9" s="266"/>
      <c r="J9" s="266"/>
      <c r="K9" s="266"/>
      <c r="L9" s="266"/>
    </row>
    <row r="10" spans="1:12" ht="21" x14ac:dyDescent="0.35">
      <c r="A10" s="79">
        <v>2</v>
      </c>
      <c r="B10" s="31" t="s">
        <v>22</v>
      </c>
      <c r="C10" s="130" t="s">
        <v>23</v>
      </c>
      <c r="D10" s="30" t="s">
        <v>226</v>
      </c>
      <c r="E10" s="37" t="s">
        <v>176</v>
      </c>
      <c r="F10" s="118"/>
      <c r="G10" s="80" t="s">
        <v>80</v>
      </c>
      <c r="H10" s="276" t="s">
        <v>193</v>
      </c>
      <c r="I10" s="264" t="s">
        <v>225</v>
      </c>
      <c r="J10" s="247"/>
      <c r="K10" s="247"/>
      <c r="L10" s="247"/>
    </row>
    <row r="11" spans="1:12" ht="21" x14ac:dyDescent="0.35">
      <c r="A11" s="79"/>
      <c r="B11" s="31" t="s">
        <v>123</v>
      </c>
      <c r="C11" s="130" t="s">
        <v>24</v>
      </c>
      <c r="D11" s="30" t="s">
        <v>227</v>
      </c>
      <c r="E11" s="31"/>
      <c r="F11" s="118"/>
      <c r="G11" s="80"/>
      <c r="H11" s="276" t="s">
        <v>25</v>
      </c>
      <c r="I11" s="247"/>
      <c r="J11" s="247"/>
      <c r="K11" s="247"/>
      <c r="L11" s="247"/>
    </row>
    <row r="12" spans="1:12" ht="21" x14ac:dyDescent="0.35">
      <c r="A12" s="79"/>
      <c r="B12" s="31"/>
      <c r="C12" s="130" t="s">
        <v>147</v>
      </c>
      <c r="D12" s="30"/>
      <c r="E12" s="31"/>
      <c r="F12" s="118"/>
      <c r="G12" s="80"/>
      <c r="H12" s="276" t="s">
        <v>26</v>
      </c>
      <c r="I12" s="247"/>
      <c r="J12" s="247"/>
      <c r="K12" s="247"/>
      <c r="L12" s="247"/>
    </row>
    <row r="13" spans="1:12" ht="21" x14ac:dyDescent="0.35">
      <c r="A13" s="79"/>
      <c r="B13" s="31"/>
      <c r="C13" s="130" t="s">
        <v>27</v>
      </c>
      <c r="D13" s="30"/>
      <c r="E13" s="31"/>
      <c r="F13" s="118"/>
      <c r="G13" s="80"/>
      <c r="H13" s="276" t="s">
        <v>28</v>
      </c>
      <c r="I13" s="247"/>
      <c r="J13" s="247"/>
      <c r="K13" s="247"/>
      <c r="L13" s="247"/>
    </row>
    <row r="14" spans="1:12" ht="21" x14ac:dyDescent="0.35">
      <c r="A14" s="79"/>
      <c r="B14" s="31"/>
      <c r="C14" s="130"/>
      <c r="D14" s="30"/>
      <c r="E14" s="31"/>
      <c r="F14" s="118"/>
      <c r="G14" s="80"/>
      <c r="H14" s="278"/>
      <c r="I14" s="266"/>
      <c r="J14" s="266"/>
      <c r="K14" s="266"/>
      <c r="L14" s="266"/>
    </row>
    <row r="15" spans="1:12" ht="21" x14ac:dyDescent="0.35">
      <c r="A15" s="74">
        <v>3</v>
      </c>
      <c r="B15" s="75" t="s">
        <v>83</v>
      </c>
      <c r="C15" s="132" t="s">
        <v>125</v>
      </c>
      <c r="D15" s="74" t="s">
        <v>177</v>
      </c>
      <c r="E15" s="37" t="s">
        <v>176</v>
      </c>
      <c r="F15" s="116"/>
      <c r="G15" s="117" t="s">
        <v>80</v>
      </c>
      <c r="H15" s="276" t="s">
        <v>192</v>
      </c>
      <c r="I15" s="264" t="s">
        <v>225</v>
      </c>
      <c r="J15" s="247"/>
      <c r="K15" s="247"/>
      <c r="L15" s="247"/>
    </row>
    <row r="16" spans="1:12" s="40" customFormat="1" ht="23.25" customHeight="1" x14ac:dyDescent="0.3">
      <c r="A16" s="70"/>
      <c r="B16" s="68"/>
      <c r="C16" s="133"/>
      <c r="D16" s="71"/>
      <c r="E16" s="68"/>
      <c r="F16" s="72"/>
      <c r="G16" s="69"/>
      <c r="H16" s="227"/>
      <c r="I16" s="265"/>
      <c r="J16" s="265"/>
      <c r="K16" s="265"/>
      <c r="L16" s="265"/>
    </row>
    <row r="17" spans="1:12" ht="21" x14ac:dyDescent="0.35">
      <c r="A17" s="296"/>
      <c r="B17" s="296"/>
      <c r="C17" s="296"/>
      <c r="D17" s="296"/>
      <c r="E17" s="302"/>
      <c r="F17" s="303"/>
      <c r="G17" s="304"/>
      <c r="H17" s="296"/>
      <c r="I17" s="296"/>
      <c r="J17" s="296"/>
      <c r="K17" s="296"/>
      <c r="L17" s="296"/>
    </row>
    <row r="18" spans="1:12" ht="18.75" x14ac:dyDescent="0.3">
      <c r="A18" s="318" t="s">
        <v>236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</row>
    <row r="19" spans="1:12" ht="21" x14ac:dyDescent="0.35">
      <c r="B19" s="282"/>
      <c r="C19" s="283"/>
      <c r="D19" s="316"/>
      <c r="E19" s="316"/>
      <c r="F19" s="316"/>
      <c r="G19" s="316"/>
      <c r="H19" s="316"/>
    </row>
    <row r="20" spans="1:12" ht="21" x14ac:dyDescent="0.35">
      <c r="B20" s="282"/>
      <c r="C20" s="283"/>
      <c r="D20" s="283"/>
      <c r="E20" s="283"/>
      <c r="F20" s="283"/>
      <c r="G20" s="283"/>
      <c r="H20" s="283"/>
    </row>
    <row r="21" spans="1:12" ht="21" x14ac:dyDescent="0.35">
      <c r="E21" s="248"/>
      <c r="F21" s="60" t="s">
        <v>150</v>
      </c>
      <c r="G21" s="62" t="s">
        <v>152</v>
      </c>
    </row>
    <row r="22" spans="1:12" ht="21" x14ac:dyDescent="0.35">
      <c r="E22" s="249" t="s">
        <v>153</v>
      </c>
      <c r="F22" s="250">
        <f>SUMIFS(F6:F16,G6:G16,"อปท.")+SUMIFS(F6:F16,G6:G16,"อปท./เทศบาล")+SUMIFS(F6:F16,G6:G16,"อปท./อบต.ม่วง")+SUMIFS(F6:F16,G6:G16,"เทศบาล")+SUMIFS(F6:F16,G6:G16,"อบต.ม่วง")+SUMIFS(F6:F16,G6:G16,"แหล่งกองทุนสุขภาพทุก อปท.")+SUMIFS(F6:F16,G6:G16,"เทศบาลตำบลบ้านม่วง")</f>
        <v>0</v>
      </c>
      <c r="G22" s="251">
        <f>COUNTIF(G6:G16,"อปท.")+COUNTIF(G6:G16,"อปท./เทศบาล")+COUNTIF(G6:G16,"อปท./อบต.ม่วง")+COUNTIF(G6:G16,"เทศบาล")+COUNTIF(G6:G16,"อบต.ม่วง")+COUNTIF(G6:G16,"แหล่งกองทุนสุขภาพทุก อปท.")+COUNTIF(G6:G16,"เทศบาลตำบลบ้านม่วง")</f>
        <v>0</v>
      </c>
    </row>
    <row r="23" spans="1:12" ht="21" x14ac:dyDescent="0.35">
      <c r="E23" s="249" t="s">
        <v>80</v>
      </c>
      <c r="F23" s="251">
        <f>SUMIFS(F6:F16,G6:G16,"เงินบำรุง")+SUMIFS(F6:F16,G6:G16,"เงินบำรุงรพ.")+SUMIFS(F6:F16,G6:G16,"เงินบำรุง รพ.")</f>
        <v>0</v>
      </c>
      <c r="G23" s="251">
        <v>3</v>
      </c>
    </row>
    <row r="24" spans="1:12" ht="21" x14ac:dyDescent="0.35">
      <c r="E24" s="252" t="s">
        <v>81</v>
      </c>
      <c r="F24" s="253">
        <f>SUM(F22:F23)</f>
        <v>0</v>
      </c>
      <c r="G24" s="253">
        <f>SUM(G22:G23)</f>
        <v>3</v>
      </c>
    </row>
    <row r="34" spans="6:7" x14ac:dyDescent="0.2">
      <c r="F34"/>
      <c r="G34"/>
    </row>
    <row r="35" spans="6:7" x14ac:dyDescent="0.2">
      <c r="F35"/>
      <c r="G35"/>
    </row>
    <row r="36" spans="6:7" x14ac:dyDescent="0.2">
      <c r="F36"/>
      <c r="G36"/>
    </row>
    <row r="37" spans="6:7" x14ac:dyDescent="0.2">
      <c r="F37"/>
      <c r="G37"/>
    </row>
    <row r="38" spans="6:7" x14ac:dyDescent="0.2">
      <c r="F38"/>
      <c r="G38"/>
    </row>
    <row r="39" spans="6:7" x14ac:dyDescent="0.2">
      <c r="F39"/>
      <c r="G39"/>
    </row>
    <row r="40" spans="6:7" x14ac:dyDescent="0.2">
      <c r="F40"/>
      <c r="G40"/>
    </row>
    <row r="41" spans="6:7" x14ac:dyDescent="0.2">
      <c r="F41"/>
      <c r="G41"/>
    </row>
    <row r="42" spans="6:7" x14ac:dyDescent="0.2">
      <c r="F42"/>
      <c r="G42"/>
    </row>
    <row r="43" spans="6:7" x14ac:dyDescent="0.2">
      <c r="F43"/>
      <c r="G43"/>
    </row>
    <row r="44" spans="6:7" x14ac:dyDescent="0.2">
      <c r="F44"/>
      <c r="G44"/>
    </row>
    <row r="45" spans="6:7" x14ac:dyDescent="0.2">
      <c r="F45"/>
      <c r="G45"/>
    </row>
    <row r="46" spans="6:7" x14ac:dyDescent="0.2">
      <c r="F46"/>
      <c r="G46"/>
    </row>
    <row r="47" spans="6:7" x14ac:dyDescent="0.2">
      <c r="F47"/>
      <c r="G47"/>
    </row>
    <row r="48" spans="6:7" x14ac:dyDescent="0.2">
      <c r="F48"/>
      <c r="G48"/>
    </row>
    <row r="49" spans="6:7" x14ac:dyDescent="0.2">
      <c r="F49"/>
      <c r="G49"/>
    </row>
    <row r="50" spans="6:7" x14ac:dyDescent="0.2">
      <c r="F50"/>
      <c r="G50"/>
    </row>
    <row r="51" spans="6:7" x14ac:dyDescent="0.2">
      <c r="F51"/>
      <c r="G51"/>
    </row>
    <row r="52" spans="6:7" x14ac:dyDescent="0.2">
      <c r="F52"/>
      <c r="G52"/>
    </row>
    <row r="53" spans="6:7" x14ac:dyDescent="0.2">
      <c r="F53"/>
      <c r="G53"/>
    </row>
    <row r="54" spans="6:7" x14ac:dyDescent="0.2">
      <c r="F54"/>
      <c r="G54"/>
    </row>
    <row r="55" spans="6:7" x14ac:dyDescent="0.2">
      <c r="F55"/>
      <c r="G55"/>
    </row>
    <row r="56" spans="6:7" x14ac:dyDescent="0.2">
      <c r="F56"/>
      <c r="G56"/>
    </row>
    <row r="57" spans="6:7" x14ac:dyDescent="0.2">
      <c r="F57"/>
      <c r="G57"/>
    </row>
    <row r="58" spans="6:7" x14ac:dyDescent="0.2">
      <c r="F58"/>
      <c r="G58"/>
    </row>
    <row r="59" spans="6:7" x14ac:dyDescent="0.2">
      <c r="F59"/>
      <c r="G59"/>
    </row>
    <row r="60" spans="6:7" x14ac:dyDescent="0.2">
      <c r="F60"/>
      <c r="G60"/>
    </row>
    <row r="61" spans="6:7" x14ac:dyDescent="0.2">
      <c r="F61"/>
      <c r="G61"/>
    </row>
    <row r="62" spans="6:7" x14ac:dyDescent="0.2">
      <c r="F62"/>
      <c r="G62"/>
    </row>
    <row r="63" spans="6:7" x14ac:dyDescent="0.2">
      <c r="F63"/>
      <c r="G63"/>
    </row>
    <row r="64" spans="6:7" x14ac:dyDescent="0.2">
      <c r="F64"/>
      <c r="G64"/>
    </row>
    <row r="90" spans="6:7" x14ac:dyDescent="0.2">
      <c r="F90"/>
      <c r="G90"/>
    </row>
    <row r="91" spans="6:7" x14ac:dyDescent="0.2">
      <c r="F91"/>
      <c r="G91"/>
    </row>
    <row r="92" spans="6:7" x14ac:dyDescent="0.2">
      <c r="F92"/>
      <c r="G92"/>
    </row>
    <row r="93" spans="6:7" x14ac:dyDescent="0.2">
      <c r="F93"/>
      <c r="G93"/>
    </row>
    <row r="94" spans="6:7" x14ac:dyDescent="0.2">
      <c r="F94"/>
      <c r="G94"/>
    </row>
    <row r="95" spans="6:7" x14ac:dyDescent="0.2">
      <c r="F95"/>
      <c r="G95"/>
    </row>
    <row r="96" spans="6:7" x14ac:dyDescent="0.2">
      <c r="F96"/>
      <c r="G96"/>
    </row>
    <row r="97" spans="6:7" x14ac:dyDescent="0.2">
      <c r="F97"/>
      <c r="G97"/>
    </row>
    <row r="98" spans="6:7" x14ac:dyDescent="0.2">
      <c r="F98"/>
      <c r="G98"/>
    </row>
    <row r="99" spans="6:7" x14ac:dyDescent="0.2">
      <c r="F99"/>
      <c r="G99"/>
    </row>
    <row r="100" spans="6:7" x14ac:dyDescent="0.2">
      <c r="F100"/>
      <c r="G100"/>
    </row>
    <row r="101" spans="6:7" x14ac:dyDescent="0.2">
      <c r="F101"/>
      <c r="G101"/>
    </row>
    <row r="102" spans="6:7" x14ac:dyDescent="0.2">
      <c r="F102"/>
      <c r="G102"/>
    </row>
    <row r="103" spans="6:7" x14ac:dyDescent="0.2">
      <c r="F103"/>
      <c r="G103"/>
    </row>
    <row r="104" spans="6:7" x14ac:dyDescent="0.2">
      <c r="F104"/>
      <c r="G104"/>
    </row>
    <row r="105" spans="6:7" x14ac:dyDescent="0.2">
      <c r="F105"/>
      <c r="G105"/>
    </row>
    <row r="106" spans="6:7" x14ac:dyDescent="0.2">
      <c r="F106"/>
      <c r="G106"/>
    </row>
    <row r="107" spans="6:7" x14ac:dyDescent="0.2">
      <c r="F107"/>
      <c r="G107"/>
    </row>
    <row r="108" spans="6:7" x14ac:dyDescent="0.2">
      <c r="F108"/>
      <c r="G108"/>
    </row>
    <row r="109" spans="6:7" x14ac:dyDescent="0.2">
      <c r="F109"/>
      <c r="G109"/>
    </row>
    <row r="110" spans="6:7" x14ac:dyDescent="0.2">
      <c r="F110"/>
      <c r="G110"/>
    </row>
    <row r="111" spans="6:7" x14ac:dyDescent="0.2">
      <c r="F111"/>
      <c r="G111"/>
    </row>
    <row r="112" spans="6:7" x14ac:dyDescent="0.2">
      <c r="F112"/>
      <c r="G112"/>
    </row>
    <row r="113" spans="6:7" x14ac:dyDescent="0.2">
      <c r="F113"/>
      <c r="G113"/>
    </row>
    <row r="114" spans="6:7" x14ac:dyDescent="0.2">
      <c r="F114"/>
      <c r="G114"/>
    </row>
    <row r="115" spans="6:7" x14ac:dyDescent="0.2">
      <c r="F115"/>
      <c r="G115"/>
    </row>
    <row r="116" spans="6:7" x14ac:dyDescent="0.2">
      <c r="F116"/>
      <c r="G116"/>
    </row>
    <row r="117" spans="6:7" x14ac:dyDescent="0.2">
      <c r="F117"/>
      <c r="G117"/>
    </row>
    <row r="118" spans="6:7" x14ac:dyDescent="0.2">
      <c r="F118"/>
      <c r="G118"/>
    </row>
    <row r="119" spans="6:7" x14ac:dyDescent="0.2">
      <c r="F119"/>
      <c r="G119"/>
    </row>
    <row r="120" spans="6:7" x14ac:dyDescent="0.2">
      <c r="F120"/>
      <c r="G120"/>
    </row>
    <row r="121" spans="6:7" x14ac:dyDescent="0.2">
      <c r="F121"/>
      <c r="G121"/>
    </row>
    <row r="122" spans="6:7" x14ac:dyDescent="0.2">
      <c r="F122"/>
      <c r="G122"/>
    </row>
    <row r="123" spans="6:7" x14ac:dyDescent="0.2">
      <c r="F123"/>
      <c r="G123"/>
    </row>
    <row r="124" spans="6:7" x14ac:dyDescent="0.2">
      <c r="F124"/>
      <c r="G124"/>
    </row>
    <row r="125" spans="6:7" x14ac:dyDescent="0.2">
      <c r="F125"/>
      <c r="G125"/>
    </row>
    <row r="126" spans="6:7" x14ac:dyDescent="0.2">
      <c r="F126"/>
      <c r="G126"/>
    </row>
    <row r="127" spans="6:7" x14ac:dyDescent="0.2">
      <c r="F127"/>
      <c r="G127"/>
    </row>
    <row r="128" spans="6:7" x14ac:dyDescent="0.2">
      <c r="F128"/>
      <c r="G128"/>
    </row>
    <row r="129" spans="6:7" x14ac:dyDescent="0.2">
      <c r="F129"/>
      <c r="G129"/>
    </row>
    <row r="130" spans="6:7" x14ac:dyDescent="0.2">
      <c r="F130"/>
      <c r="G130"/>
    </row>
    <row r="131" spans="6:7" x14ac:dyDescent="0.2">
      <c r="F131"/>
      <c r="G131"/>
    </row>
    <row r="132" spans="6:7" x14ac:dyDescent="0.2">
      <c r="F132"/>
      <c r="G132"/>
    </row>
    <row r="133" spans="6:7" x14ac:dyDescent="0.2">
      <c r="F133"/>
      <c r="G133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  <c r="G136"/>
    </row>
    <row r="137" spans="6:7" x14ac:dyDescent="0.2">
      <c r="F137"/>
      <c r="G137"/>
    </row>
    <row r="138" spans="6:7" x14ac:dyDescent="0.2">
      <c r="F138"/>
      <c r="G138"/>
    </row>
    <row r="139" spans="6:7" x14ac:dyDescent="0.2">
      <c r="F139"/>
      <c r="G139"/>
    </row>
    <row r="140" spans="6:7" x14ac:dyDescent="0.2">
      <c r="F140"/>
      <c r="G140"/>
    </row>
    <row r="141" spans="6:7" x14ac:dyDescent="0.2">
      <c r="F141"/>
      <c r="G141"/>
    </row>
    <row r="175" spans="6:7" x14ac:dyDescent="0.2">
      <c r="F175"/>
      <c r="G175"/>
    </row>
    <row r="176" spans="6:7" x14ac:dyDescent="0.2">
      <c r="F176"/>
      <c r="G176"/>
    </row>
    <row r="177" spans="6:7" x14ac:dyDescent="0.2">
      <c r="F177"/>
      <c r="G177"/>
    </row>
    <row r="178" spans="6:7" x14ac:dyDescent="0.2">
      <c r="F178"/>
      <c r="G178"/>
    </row>
    <row r="179" spans="6:7" x14ac:dyDescent="0.2">
      <c r="F179"/>
      <c r="G179"/>
    </row>
    <row r="180" spans="6:7" x14ac:dyDescent="0.2">
      <c r="F180"/>
      <c r="G180"/>
    </row>
    <row r="181" spans="6:7" x14ac:dyDescent="0.2">
      <c r="F181"/>
      <c r="G181"/>
    </row>
    <row r="182" spans="6:7" x14ac:dyDescent="0.2">
      <c r="F182"/>
      <c r="G182"/>
    </row>
    <row r="183" spans="6:7" x14ac:dyDescent="0.2">
      <c r="F183"/>
      <c r="G183"/>
    </row>
    <row r="184" spans="6:7" x14ac:dyDescent="0.2">
      <c r="F184"/>
      <c r="G184"/>
    </row>
    <row r="185" spans="6:7" x14ac:dyDescent="0.2">
      <c r="F185"/>
      <c r="G185"/>
    </row>
    <row r="186" spans="6:7" x14ac:dyDescent="0.2">
      <c r="F186"/>
      <c r="G186"/>
    </row>
    <row r="187" spans="6:7" x14ac:dyDescent="0.2">
      <c r="F187"/>
      <c r="G187"/>
    </row>
    <row r="188" spans="6:7" x14ac:dyDescent="0.2">
      <c r="F188"/>
      <c r="G188"/>
    </row>
    <row r="189" spans="6:7" x14ac:dyDescent="0.2">
      <c r="F189"/>
      <c r="G189"/>
    </row>
    <row r="190" spans="6:7" x14ac:dyDescent="0.2">
      <c r="F190"/>
      <c r="G190"/>
    </row>
    <row r="191" spans="6:7" x14ac:dyDescent="0.2">
      <c r="F191"/>
      <c r="G191"/>
    </row>
    <row r="192" spans="6:7" x14ac:dyDescent="0.2">
      <c r="F192"/>
      <c r="G192"/>
    </row>
    <row r="193" spans="6:7" x14ac:dyDescent="0.2">
      <c r="F193"/>
      <c r="G193"/>
    </row>
    <row r="194" spans="6:7" x14ac:dyDescent="0.2">
      <c r="F194"/>
      <c r="G194"/>
    </row>
    <row r="195" spans="6:7" x14ac:dyDescent="0.2">
      <c r="F195"/>
      <c r="G195"/>
    </row>
    <row r="204" spans="6:7" x14ac:dyDescent="0.2">
      <c r="F204"/>
      <c r="G204"/>
    </row>
    <row r="205" spans="6:7" x14ac:dyDescent="0.2">
      <c r="F205"/>
      <c r="G205"/>
    </row>
    <row r="206" spans="6:7" x14ac:dyDescent="0.2">
      <c r="F206"/>
      <c r="G206"/>
    </row>
    <row r="207" spans="6:7" x14ac:dyDescent="0.2">
      <c r="F207"/>
      <c r="G207"/>
    </row>
    <row r="208" spans="6:7" x14ac:dyDescent="0.2">
      <c r="F208"/>
      <c r="G208"/>
    </row>
    <row r="209" spans="6:7" x14ac:dyDescent="0.2">
      <c r="F209"/>
      <c r="G209"/>
    </row>
    <row r="210" spans="6:7" x14ac:dyDescent="0.2">
      <c r="F210"/>
      <c r="G210"/>
    </row>
    <row r="211" spans="6:7" x14ac:dyDescent="0.2">
      <c r="F211"/>
      <c r="G211"/>
    </row>
    <row r="212" spans="6:7" x14ac:dyDescent="0.2">
      <c r="F212"/>
      <c r="G212"/>
    </row>
    <row r="213" spans="6:7" x14ac:dyDescent="0.2">
      <c r="F213"/>
      <c r="G213"/>
    </row>
    <row r="214" spans="6:7" x14ac:dyDescent="0.2">
      <c r="F214"/>
      <c r="G214"/>
    </row>
    <row r="215" spans="6:7" x14ac:dyDescent="0.2">
      <c r="F215"/>
      <c r="G215"/>
    </row>
    <row r="216" spans="6:7" x14ac:dyDescent="0.2">
      <c r="F216"/>
      <c r="G216"/>
    </row>
    <row r="217" spans="6:7" x14ac:dyDescent="0.2">
      <c r="F217"/>
      <c r="G217"/>
    </row>
    <row r="218" spans="6:7" x14ac:dyDescent="0.2">
      <c r="F218"/>
      <c r="G218"/>
    </row>
    <row r="219" spans="6:7" x14ac:dyDescent="0.2">
      <c r="F219"/>
      <c r="G219"/>
    </row>
    <row r="220" spans="6:7" x14ac:dyDescent="0.2">
      <c r="F220"/>
      <c r="G220"/>
    </row>
    <row r="221" spans="6:7" x14ac:dyDescent="0.2">
      <c r="F221"/>
      <c r="G221"/>
    </row>
    <row r="222" spans="6:7" x14ac:dyDescent="0.2">
      <c r="F222"/>
      <c r="G222"/>
    </row>
    <row r="223" spans="6:7" x14ac:dyDescent="0.2">
      <c r="F223"/>
      <c r="G223"/>
    </row>
    <row r="224" spans="6:7" x14ac:dyDescent="0.2">
      <c r="F224"/>
      <c r="G224"/>
    </row>
    <row r="225" spans="6:7" x14ac:dyDescent="0.2">
      <c r="F225"/>
      <c r="G225"/>
    </row>
    <row r="226" spans="6:7" x14ac:dyDescent="0.2">
      <c r="F226"/>
      <c r="G226"/>
    </row>
    <row r="227" spans="6:7" x14ac:dyDescent="0.2">
      <c r="F227"/>
      <c r="G227"/>
    </row>
    <row r="228" spans="6:7" x14ac:dyDescent="0.2">
      <c r="F228"/>
      <c r="G228"/>
    </row>
    <row r="229" spans="6:7" x14ac:dyDescent="0.2">
      <c r="F229"/>
      <c r="G229"/>
    </row>
    <row r="230" spans="6:7" x14ac:dyDescent="0.2">
      <c r="F230"/>
      <c r="G230"/>
    </row>
    <row r="231" spans="6:7" x14ac:dyDescent="0.2">
      <c r="F231"/>
      <c r="G231"/>
    </row>
    <row r="232" spans="6:7" x14ac:dyDescent="0.2">
      <c r="F232"/>
      <c r="G232"/>
    </row>
    <row r="233" spans="6:7" x14ac:dyDescent="0.2">
      <c r="F233"/>
      <c r="G233"/>
    </row>
    <row r="234" spans="6:7" x14ac:dyDescent="0.2">
      <c r="F234"/>
      <c r="G234"/>
    </row>
    <row r="235" spans="6:7" x14ac:dyDescent="0.2">
      <c r="F235"/>
      <c r="G235"/>
    </row>
    <row r="239" spans="6:7" x14ac:dyDescent="0.2">
      <c r="F239"/>
      <c r="G239"/>
    </row>
    <row r="252" spans="6:7" x14ac:dyDescent="0.2">
      <c r="F252"/>
      <c r="G252"/>
    </row>
    <row r="253" spans="6:7" x14ac:dyDescent="0.2">
      <c r="F253"/>
      <c r="G253"/>
    </row>
    <row r="254" spans="6:7" x14ac:dyDescent="0.2">
      <c r="F254"/>
      <c r="G254"/>
    </row>
    <row r="255" spans="6:7" x14ac:dyDescent="0.2">
      <c r="F255"/>
      <c r="G255"/>
    </row>
    <row r="256" spans="6:7" x14ac:dyDescent="0.2">
      <c r="F256"/>
      <c r="G256"/>
    </row>
    <row r="257" spans="6:7" x14ac:dyDescent="0.2">
      <c r="F257"/>
      <c r="G257"/>
    </row>
    <row r="258" spans="6:7" x14ac:dyDescent="0.2">
      <c r="F258"/>
      <c r="G258"/>
    </row>
    <row r="259" spans="6:7" x14ac:dyDescent="0.2">
      <c r="F259"/>
      <c r="G259"/>
    </row>
    <row r="260" spans="6:7" x14ac:dyDescent="0.2">
      <c r="F260"/>
      <c r="G260"/>
    </row>
    <row r="261" spans="6:7" x14ac:dyDescent="0.2">
      <c r="F261"/>
      <c r="G261"/>
    </row>
    <row r="262" spans="6:7" x14ac:dyDescent="0.2">
      <c r="F262"/>
      <c r="G262"/>
    </row>
    <row r="263" spans="6:7" x14ac:dyDescent="0.2">
      <c r="F263"/>
      <c r="G263"/>
    </row>
    <row r="266" spans="6:7" x14ac:dyDescent="0.2">
      <c r="F266"/>
      <c r="G266"/>
    </row>
    <row r="267" spans="6:7" x14ac:dyDescent="0.2">
      <c r="F267"/>
      <c r="G267"/>
    </row>
    <row r="268" spans="6:7" x14ac:dyDescent="0.2">
      <c r="F268"/>
      <c r="G268"/>
    </row>
    <row r="269" spans="6:7" x14ac:dyDescent="0.2">
      <c r="F269"/>
      <c r="G269"/>
    </row>
    <row r="270" spans="6:7" x14ac:dyDescent="0.2">
      <c r="F270"/>
      <c r="G270"/>
    </row>
    <row r="271" spans="6:7" x14ac:dyDescent="0.2">
      <c r="F271"/>
      <c r="G271"/>
    </row>
    <row r="272" spans="6:7" x14ac:dyDescent="0.2">
      <c r="F272"/>
      <c r="G272"/>
    </row>
    <row r="273" spans="6:7" x14ac:dyDescent="0.2">
      <c r="F273"/>
      <c r="G273"/>
    </row>
    <row r="274" spans="6:7" x14ac:dyDescent="0.2">
      <c r="F274"/>
      <c r="G274"/>
    </row>
    <row r="275" spans="6:7" x14ac:dyDescent="0.2">
      <c r="F275"/>
      <c r="G275"/>
    </row>
    <row r="276" spans="6:7" x14ac:dyDescent="0.2">
      <c r="F276"/>
      <c r="G276"/>
    </row>
  </sheetData>
  <mergeCells count="5">
    <mergeCell ref="D19:E19"/>
    <mergeCell ref="F19:H19"/>
    <mergeCell ref="A1:H1"/>
    <mergeCell ref="A2:H2"/>
    <mergeCell ref="A18:L18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5" orientation="landscape" useFirstPageNumber="1" r:id="rId1"/>
  <headerFooter>
    <oddHeader>&amp;R&amp;"TH SarabunPSK,ธรรมดา"&amp;16&amp;P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4"/>
  <sheetViews>
    <sheetView view="pageLayout" topLeftCell="A37" zoomScale="90" zoomScaleNormal="89" zoomScalePageLayoutView="90" workbookViewId="0">
      <selection sqref="A1:L49"/>
    </sheetView>
  </sheetViews>
  <sheetFormatPr defaultColWidth="9" defaultRowHeight="14.25" x14ac:dyDescent="0.2"/>
  <cols>
    <col min="1" max="1" width="5.5" style="20" customWidth="1"/>
    <col min="2" max="2" width="22.375" customWidth="1"/>
    <col min="3" max="3" width="24.875" customWidth="1"/>
    <col min="4" max="4" width="16.25" customWidth="1"/>
    <col min="5" max="5" width="13.75" customWidth="1"/>
    <col min="6" max="6" width="12.625" customWidth="1"/>
    <col min="7" max="7" width="12.125" style="176" customWidth="1"/>
    <col min="8" max="8" width="14.625" customWidth="1"/>
    <col min="9" max="12" width="2.75" customWidth="1"/>
  </cols>
  <sheetData>
    <row r="1" spans="1:12" ht="21" x14ac:dyDescent="0.35">
      <c r="A1" s="317" t="s">
        <v>175</v>
      </c>
      <c r="B1" s="317"/>
      <c r="C1" s="317"/>
      <c r="D1" s="317"/>
      <c r="E1" s="317"/>
      <c r="F1" s="317"/>
      <c r="G1" s="317"/>
      <c r="H1" s="317"/>
    </row>
    <row r="2" spans="1:12" ht="21" x14ac:dyDescent="0.35">
      <c r="A2" s="317" t="s">
        <v>10</v>
      </c>
      <c r="B2" s="317"/>
      <c r="C2" s="317"/>
      <c r="D2" s="317"/>
      <c r="E2" s="317"/>
      <c r="F2" s="317"/>
      <c r="G2" s="317"/>
      <c r="H2" s="317"/>
    </row>
    <row r="3" spans="1:12" ht="21" x14ac:dyDescent="0.35">
      <c r="A3" s="7" t="s">
        <v>126</v>
      </c>
      <c r="B3" s="5"/>
      <c r="C3" s="5"/>
      <c r="D3" s="5"/>
      <c r="E3" s="5"/>
      <c r="F3" s="5"/>
      <c r="G3" s="160"/>
      <c r="H3" s="5"/>
    </row>
    <row r="4" spans="1:12" ht="21" x14ac:dyDescent="0.35">
      <c r="A4" s="7" t="s">
        <v>127</v>
      </c>
      <c r="B4" s="5"/>
      <c r="C4" s="5"/>
      <c r="D4" s="5"/>
      <c r="E4" s="5"/>
      <c r="F4" s="5"/>
      <c r="G4" s="160"/>
      <c r="H4" s="5"/>
    </row>
    <row r="5" spans="1:12" s="20" customFormat="1" ht="21" customHeight="1" x14ac:dyDescent="0.3">
      <c r="A5" s="285" t="s">
        <v>0</v>
      </c>
      <c r="B5" s="285" t="s">
        <v>1</v>
      </c>
      <c r="C5" s="285" t="s">
        <v>2</v>
      </c>
      <c r="D5" s="285" t="s">
        <v>3</v>
      </c>
      <c r="E5" s="285" t="s">
        <v>7</v>
      </c>
      <c r="F5" s="285" t="s">
        <v>4</v>
      </c>
      <c r="G5" s="286" t="s">
        <v>5</v>
      </c>
      <c r="H5" s="285" t="s">
        <v>6</v>
      </c>
      <c r="I5" s="281">
        <v>1</v>
      </c>
      <c r="J5" s="281">
        <v>2</v>
      </c>
      <c r="K5" s="281">
        <v>3</v>
      </c>
      <c r="L5" s="284">
        <v>4</v>
      </c>
    </row>
    <row r="6" spans="1:12" ht="49.5" customHeight="1" x14ac:dyDescent="0.2">
      <c r="A6" s="177">
        <v>1</v>
      </c>
      <c r="B6" s="180" t="s">
        <v>155</v>
      </c>
      <c r="C6" s="184" t="s">
        <v>169</v>
      </c>
      <c r="D6" s="177" t="s">
        <v>154</v>
      </c>
      <c r="E6" s="158" t="s">
        <v>176</v>
      </c>
      <c r="F6" s="178"/>
      <c r="G6" s="179" t="s">
        <v>80</v>
      </c>
      <c r="H6" s="305" t="s">
        <v>194</v>
      </c>
      <c r="I6" s="271" t="s">
        <v>225</v>
      </c>
      <c r="J6" s="272"/>
      <c r="K6" s="272"/>
      <c r="L6" s="272"/>
    </row>
    <row r="7" spans="1:12" s="39" customFormat="1" ht="21" x14ac:dyDescent="0.35">
      <c r="A7" s="43">
        <v>2</v>
      </c>
      <c r="B7" s="11" t="s">
        <v>11</v>
      </c>
      <c r="C7" s="21" t="s">
        <v>170</v>
      </c>
      <c r="D7" s="186" t="s">
        <v>55</v>
      </c>
      <c r="E7" s="33" t="s">
        <v>178</v>
      </c>
      <c r="F7" s="23"/>
      <c r="G7" s="161" t="s">
        <v>80</v>
      </c>
      <c r="H7" s="306" t="s">
        <v>14</v>
      </c>
      <c r="I7" s="267" t="s">
        <v>225</v>
      </c>
      <c r="J7" s="273"/>
      <c r="K7" s="273"/>
      <c r="L7" s="273"/>
    </row>
    <row r="8" spans="1:12" s="39" customFormat="1" ht="20.25" customHeight="1" x14ac:dyDescent="0.35">
      <c r="A8" s="46"/>
      <c r="B8" s="12" t="s">
        <v>12</v>
      </c>
      <c r="C8" s="22" t="s">
        <v>53</v>
      </c>
      <c r="D8" s="34"/>
      <c r="E8" s="6"/>
      <c r="F8" s="18"/>
      <c r="G8" s="160"/>
      <c r="H8" s="307" t="s">
        <v>195</v>
      </c>
      <c r="I8" s="263"/>
      <c r="J8" s="263"/>
      <c r="K8" s="263"/>
      <c r="L8" s="263"/>
    </row>
    <row r="9" spans="1:12" s="39" customFormat="1" ht="21" x14ac:dyDescent="0.35">
      <c r="A9" s="46"/>
      <c r="B9" s="12" t="s">
        <v>13</v>
      </c>
      <c r="C9" s="5" t="s">
        <v>54</v>
      </c>
      <c r="D9" s="34"/>
      <c r="E9" s="6"/>
      <c r="F9" s="18"/>
      <c r="G9" s="160"/>
      <c r="H9" s="308"/>
      <c r="I9" s="263"/>
      <c r="J9" s="263"/>
      <c r="K9" s="263"/>
      <c r="L9" s="263"/>
    </row>
    <row r="10" spans="1:12" s="39" customFormat="1" ht="6" customHeight="1" x14ac:dyDescent="0.35">
      <c r="A10" s="46"/>
      <c r="B10" s="13"/>
      <c r="C10" s="51"/>
      <c r="D10" s="35"/>
      <c r="E10" s="134"/>
      <c r="F10" s="36"/>
      <c r="G10" s="162"/>
      <c r="H10" s="309"/>
      <c r="I10" s="270"/>
      <c r="J10" s="270"/>
      <c r="K10" s="270"/>
      <c r="L10" s="270"/>
    </row>
    <row r="11" spans="1:12" ht="21" x14ac:dyDescent="0.35">
      <c r="A11" s="37">
        <v>3</v>
      </c>
      <c r="B11" s="16" t="s">
        <v>109</v>
      </c>
      <c r="C11" s="30" t="s">
        <v>82</v>
      </c>
      <c r="D11" s="34" t="s">
        <v>111</v>
      </c>
      <c r="E11" s="6" t="s">
        <v>178</v>
      </c>
      <c r="F11" s="24"/>
      <c r="G11" s="163" t="s">
        <v>80</v>
      </c>
      <c r="H11" s="306" t="s">
        <v>14</v>
      </c>
      <c r="I11" s="267" t="s">
        <v>225</v>
      </c>
      <c r="J11" s="268"/>
      <c r="K11" s="268"/>
      <c r="L11" s="268"/>
    </row>
    <row r="12" spans="1:12" ht="21" x14ac:dyDescent="0.35">
      <c r="A12" s="38"/>
      <c r="B12" s="16" t="s">
        <v>108</v>
      </c>
      <c r="C12" s="30" t="s">
        <v>128</v>
      </c>
      <c r="D12" s="34"/>
      <c r="E12" s="6"/>
      <c r="F12" s="24"/>
      <c r="G12" s="163"/>
      <c r="H12" s="307" t="s">
        <v>195</v>
      </c>
      <c r="I12" s="247"/>
      <c r="J12" s="247"/>
      <c r="K12" s="247"/>
      <c r="L12" s="247"/>
    </row>
    <row r="13" spans="1:12" ht="21" x14ac:dyDescent="0.35">
      <c r="A13" s="38"/>
      <c r="B13" s="16" t="s">
        <v>110</v>
      </c>
      <c r="C13" s="30" t="s">
        <v>228</v>
      </c>
      <c r="D13" s="34"/>
      <c r="E13" s="6"/>
      <c r="F13" s="24"/>
      <c r="G13" s="163"/>
      <c r="H13" s="38"/>
      <c r="I13" s="247"/>
      <c r="J13" s="247"/>
      <c r="K13" s="247"/>
      <c r="L13" s="247"/>
    </row>
    <row r="14" spans="1:12" ht="6" customHeight="1" x14ac:dyDescent="0.35">
      <c r="A14" s="79"/>
      <c r="B14" s="16"/>
      <c r="C14" s="84"/>
      <c r="D14" s="35"/>
      <c r="E14" s="134"/>
      <c r="F14" s="135"/>
      <c r="G14" s="164"/>
      <c r="H14" s="118"/>
      <c r="I14" s="266"/>
      <c r="J14" s="266"/>
      <c r="K14" s="266"/>
      <c r="L14" s="266"/>
    </row>
    <row r="15" spans="1:12" s="39" customFormat="1" ht="21" x14ac:dyDescent="0.35">
      <c r="A15" s="74">
        <v>4</v>
      </c>
      <c r="B15" s="75" t="s">
        <v>56</v>
      </c>
      <c r="C15" s="108" t="s">
        <v>62</v>
      </c>
      <c r="D15" s="230" t="s">
        <v>59</v>
      </c>
      <c r="E15" s="123" t="s">
        <v>179</v>
      </c>
      <c r="F15" s="57">
        <v>50000</v>
      </c>
      <c r="G15" s="165" t="s">
        <v>80</v>
      </c>
      <c r="H15" s="228" t="s">
        <v>15</v>
      </c>
      <c r="I15" s="267" t="s">
        <v>225</v>
      </c>
      <c r="J15" s="273"/>
      <c r="K15" s="273"/>
      <c r="L15" s="273"/>
    </row>
    <row r="16" spans="1:12" s="39" customFormat="1" ht="21" x14ac:dyDescent="0.35">
      <c r="A16" s="105"/>
      <c r="B16" s="31" t="s">
        <v>88</v>
      </c>
      <c r="C16" s="109" t="s">
        <v>57</v>
      </c>
      <c r="D16" s="231" t="s">
        <v>60</v>
      </c>
      <c r="E16" s="124"/>
      <c r="F16" s="62"/>
      <c r="G16" s="166"/>
      <c r="H16" s="89"/>
      <c r="I16" s="263"/>
      <c r="J16" s="263"/>
      <c r="K16" s="263"/>
      <c r="L16" s="263"/>
    </row>
    <row r="17" spans="1:12" s="39" customFormat="1" ht="21" x14ac:dyDescent="0.35">
      <c r="A17" s="105"/>
      <c r="B17" s="31" t="s">
        <v>87</v>
      </c>
      <c r="C17" s="109" t="s">
        <v>58</v>
      </c>
      <c r="D17" s="231" t="s">
        <v>61</v>
      </c>
      <c r="E17" s="124"/>
      <c r="F17" s="62"/>
      <c r="G17" s="166"/>
      <c r="H17" s="89"/>
      <c r="I17" s="263"/>
      <c r="J17" s="263"/>
      <c r="K17" s="263"/>
      <c r="L17" s="263"/>
    </row>
    <row r="18" spans="1:12" s="39" customFormat="1" ht="21" x14ac:dyDescent="0.35">
      <c r="A18" s="105"/>
      <c r="B18" s="31" t="s">
        <v>89</v>
      </c>
      <c r="C18" s="109"/>
      <c r="D18" s="231" t="s">
        <v>63</v>
      </c>
      <c r="E18" s="124"/>
      <c r="F18" s="62"/>
      <c r="G18" s="166"/>
      <c r="H18" s="89"/>
      <c r="I18" s="263"/>
      <c r="J18" s="263"/>
      <c r="K18" s="263"/>
      <c r="L18" s="263"/>
    </row>
    <row r="19" spans="1:12" s="39" customFormat="1" ht="21" x14ac:dyDescent="0.35">
      <c r="A19" s="105"/>
      <c r="B19" s="31" t="s">
        <v>90</v>
      </c>
      <c r="C19" s="109"/>
      <c r="D19" s="103"/>
      <c r="E19" s="124"/>
      <c r="F19" s="62"/>
      <c r="G19" s="166"/>
      <c r="H19" s="89"/>
      <c r="I19" s="263"/>
      <c r="J19" s="263"/>
      <c r="K19" s="263"/>
      <c r="L19" s="263"/>
    </row>
    <row r="20" spans="1:12" s="39" customFormat="1" ht="21" x14ac:dyDescent="0.35">
      <c r="A20" s="105"/>
      <c r="B20" s="31" t="s">
        <v>18</v>
      </c>
      <c r="C20" s="109"/>
      <c r="D20" s="103"/>
      <c r="E20" s="124"/>
      <c r="F20" s="62"/>
      <c r="G20" s="166"/>
      <c r="H20" s="89"/>
      <c r="I20" s="263"/>
      <c r="J20" s="263"/>
      <c r="K20" s="263"/>
      <c r="L20" s="263"/>
    </row>
    <row r="21" spans="1:12" s="39" customFormat="1" ht="9.75" customHeight="1" x14ac:dyDescent="0.35">
      <c r="A21" s="106"/>
      <c r="B21" s="84"/>
      <c r="C21" s="110"/>
      <c r="D21" s="107"/>
      <c r="E21" s="125"/>
      <c r="F21" s="67"/>
      <c r="G21" s="167"/>
      <c r="H21" s="92"/>
      <c r="I21" s="270"/>
      <c r="J21" s="270"/>
      <c r="K21" s="270"/>
      <c r="L21" s="270"/>
    </row>
    <row r="22" spans="1:12" s="39" customFormat="1" ht="21" x14ac:dyDescent="0.35">
      <c r="A22" s="38">
        <v>5</v>
      </c>
      <c r="B22" s="31" t="s">
        <v>64</v>
      </c>
      <c r="C22" s="89" t="s">
        <v>17</v>
      </c>
      <c r="D22" s="80" t="s">
        <v>16</v>
      </c>
      <c r="E22" s="124" t="s">
        <v>176</v>
      </c>
      <c r="F22" s="62"/>
      <c r="G22" s="166" t="s">
        <v>80</v>
      </c>
      <c r="H22" s="190" t="s">
        <v>97</v>
      </c>
      <c r="I22" s="267" t="s">
        <v>225</v>
      </c>
      <c r="J22" s="273"/>
      <c r="K22" s="273"/>
      <c r="L22" s="273"/>
    </row>
    <row r="23" spans="1:12" s="39" customFormat="1" ht="21" x14ac:dyDescent="0.35">
      <c r="A23" s="93"/>
      <c r="B23" s="31" t="s">
        <v>65</v>
      </c>
      <c r="C23" s="89" t="s">
        <v>18</v>
      </c>
      <c r="D23" s="88"/>
      <c r="E23" s="124"/>
      <c r="F23" s="62"/>
      <c r="G23" s="166"/>
      <c r="H23" s="89"/>
      <c r="I23" s="263"/>
      <c r="J23" s="263"/>
      <c r="K23" s="263"/>
      <c r="L23" s="263"/>
    </row>
    <row r="24" spans="1:12" s="39" customFormat="1" ht="8.25" customHeight="1" x14ac:dyDescent="0.35">
      <c r="A24" s="94"/>
      <c r="B24" s="84"/>
      <c r="C24" s="92"/>
      <c r="D24" s="90"/>
      <c r="E24" s="125"/>
      <c r="F24" s="67"/>
      <c r="G24" s="167"/>
      <c r="H24" s="92"/>
      <c r="I24" s="270"/>
      <c r="J24" s="270"/>
      <c r="K24" s="270"/>
      <c r="L24" s="270"/>
    </row>
    <row r="25" spans="1:12" s="39" customFormat="1" ht="21" x14ac:dyDescent="0.35">
      <c r="A25" s="43">
        <v>6</v>
      </c>
      <c r="B25" s="45" t="s">
        <v>96</v>
      </c>
      <c r="C25" s="56" t="s">
        <v>94</v>
      </c>
      <c r="D25" s="123" t="s">
        <v>177</v>
      </c>
      <c r="E25" s="124" t="s">
        <v>176</v>
      </c>
      <c r="F25" s="298">
        <v>80000</v>
      </c>
      <c r="G25" s="168" t="s">
        <v>80</v>
      </c>
      <c r="H25" s="310" t="s">
        <v>95</v>
      </c>
      <c r="I25" s="267" t="s">
        <v>225</v>
      </c>
      <c r="J25" s="273"/>
      <c r="K25" s="273"/>
      <c r="L25" s="273"/>
    </row>
    <row r="26" spans="1:12" s="39" customFormat="1" ht="21" x14ac:dyDescent="0.35">
      <c r="A26" s="46"/>
      <c r="B26" s="59" t="s">
        <v>180</v>
      </c>
      <c r="C26" s="58" t="s">
        <v>107</v>
      </c>
      <c r="D26" s="113"/>
      <c r="E26" s="60"/>
      <c r="F26" s="61"/>
      <c r="G26" s="169"/>
      <c r="H26" s="59"/>
      <c r="I26" s="263"/>
      <c r="J26" s="263"/>
      <c r="K26" s="263"/>
      <c r="L26" s="263"/>
    </row>
    <row r="27" spans="1:12" s="39" customFormat="1" ht="21" customHeight="1" x14ac:dyDescent="0.35">
      <c r="A27" s="112"/>
      <c r="B27" s="64"/>
      <c r="C27" s="63"/>
      <c r="D27" s="114"/>
      <c r="E27" s="65"/>
      <c r="F27" s="66"/>
      <c r="G27" s="170"/>
      <c r="H27" s="64"/>
      <c r="I27" s="270"/>
      <c r="J27" s="270"/>
      <c r="K27" s="270"/>
      <c r="L27" s="270"/>
    </row>
    <row r="28" spans="1:12" s="39" customFormat="1" ht="21" x14ac:dyDescent="0.35">
      <c r="A28" s="43">
        <v>7</v>
      </c>
      <c r="B28" s="45" t="s">
        <v>99</v>
      </c>
      <c r="C28" s="45" t="s">
        <v>103</v>
      </c>
      <c r="D28" s="229" t="s">
        <v>177</v>
      </c>
      <c r="E28" s="123" t="s">
        <v>176</v>
      </c>
      <c r="F28" s="57"/>
      <c r="G28" s="171" t="s">
        <v>80</v>
      </c>
      <c r="H28" s="311" t="s">
        <v>195</v>
      </c>
      <c r="I28" s="267" t="s">
        <v>225</v>
      </c>
      <c r="J28" s="273"/>
      <c r="K28" s="273"/>
      <c r="L28" s="273"/>
    </row>
    <row r="29" spans="1:12" s="39" customFormat="1" ht="21" x14ac:dyDescent="0.35">
      <c r="A29" s="46"/>
      <c r="B29" s="59" t="s">
        <v>100</v>
      </c>
      <c r="C29" s="59" t="s">
        <v>106</v>
      </c>
      <c r="D29" s="60" t="s">
        <v>196</v>
      </c>
      <c r="E29" s="124"/>
      <c r="F29" s="62"/>
      <c r="G29" s="172"/>
      <c r="H29" s="312" t="s">
        <v>104</v>
      </c>
      <c r="I29" s="263"/>
      <c r="J29" s="263"/>
      <c r="K29" s="263"/>
      <c r="L29" s="263"/>
    </row>
    <row r="30" spans="1:12" s="39" customFormat="1" ht="21" x14ac:dyDescent="0.35">
      <c r="A30" s="46"/>
      <c r="B30" s="59" t="s">
        <v>101</v>
      </c>
      <c r="C30" s="59"/>
      <c r="D30" s="60" t="s">
        <v>197</v>
      </c>
      <c r="E30" s="124"/>
      <c r="F30" s="62"/>
      <c r="G30" s="172"/>
      <c r="H30" s="312"/>
      <c r="I30" s="263"/>
      <c r="J30" s="263"/>
      <c r="K30" s="263"/>
      <c r="L30" s="263"/>
    </row>
    <row r="31" spans="1:12" s="39" customFormat="1" ht="21" x14ac:dyDescent="0.35">
      <c r="A31" s="46"/>
      <c r="B31" s="59" t="s">
        <v>102</v>
      </c>
      <c r="C31" s="59"/>
      <c r="D31" s="122"/>
      <c r="E31" s="124"/>
      <c r="F31" s="62"/>
      <c r="G31" s="172"/>
      <c r="H31" s="312"/>
      <c r="I31" s="263"/>
      <c r="J31" s="263"/>
      <c r="K31" s="263"/>
      <c r="L31" s="263"/>
    </row>
    <row r="32" spans="1:12" s="39" customFormat="1" ht="7.5" customHeight="1" x14ac:dyDescent="0.35">
      <c r="A32" s="112"/>
      <c r="B32" s="64"/>
      <c r="C32" s="64"/>
      <c r="D32" s="140"/>
      <c r="E32" s="125"/>
      <c r="F32" s="67"/>
      <c r="G32" s="173"/>
      <c r="H32" s="313"/>
      <c r="I32" s="270"/>
      <c r="J32" s="270"/>
      <c r="K32" s="270"/>
      <c r="L32" s="270"/>
    </row>
    <row r="33" spans="1:12" s="39" customFormat="1" ht="21" x14ac:dyDescent="0.35">
      <c r="A33" s="46">
        <v>8</v>
      </c>
      <c r="B33" s="59" t="s">
        <v>112</v>
      </c>
      <c r="C33" s="59" t="s">
        <v>115</v>
      </c>
      <c r="D33" s="113" t="s">
        <v>132</v>
      </c>
      <c r="E33" s="38" t="s">
        <v>176</v>
      </c>
      <c r="F33" s="61"/>
      <c r="G33" s="172" t="s">
        <v>80</v>
      </c>
      <c r="H33" s="314" t="s">
        <v>199</v>
      </c>
      <c r="I33" s="267" t="s">
        <v>225</v>
      </c>
      <c r="J33" s="273"/>
      <c r="K33" s="273"/>
      <c r="L33" s="273"/>
    </row>
    <row r="34" spans="1:12" s="39" customFormat="1" ht="21" x14ac:dyDescent="0.35">
      <c r="A34" s="124"/>
      <c r="B34" s="59" t="s">
        <v>113</v>
      </c>
      <c r="C34" s="59" t="s">
        <v>114</v>
      </c>
      <c r="D34" s="113"/>
      <c r="E34" s="124"/>
      <c r="F34" s="61"/>
      <c r="G34" s="172"/>
      <c r="H34" s="314" t="s">
        <v>198</v>
      </c>
      <c r="I34" s="263"/>
      <c r="J34" s="263"/>
      <c r="K34" s="263"/>
      <c r="L34" s="263"/>
    </row>
    <row r="35" spans="1:12" s="39" customFormat="1" ht="3" customHeight="1" x14ac:dyDescent="0.35">
      <c r="A35" s="125"/>
      <c r="B35" s="64"/>
      <c r="C35" s="59"/>
      <c r="D35" s="114"/>
      <c r="E35" s="125"/>
      <c r="F35" s="66"/>
      <c r="G35" s="173"/>
      <c r="H35" s="315"/>
      <c r="I35" s="270"/>
      <c r="J35" s="270"/>
      <c r="K35" s="270"/>
      <c r="L35" s="270"/>
    </row>
    <row r="36" spans="1:12" s="39" customFormat="1" ht="42" x14ac:dyDescent="0.2">
      <c r="A36" s="101">
        <v>9</v>
      </c>
      <c r="B36" s="153" t="s">
        <v>181</v>
      </c>
      <c r="C36" s="148" t="s">
        <v>156</v>
      </c>
      <c r="D36" s="150" t="s">
        <v>157</v>
      </c>
      <c r="E36" s="151" t="s">
        <v>176</v>
      </c>
      <c r="F36" s="152"/>
      <c r="G36" s="150" t="s">
        <v>80</v>
      </c>
      <c r="H36" s="232" t="s">
        <v>158</v>
      </c>
      <c r="I36" s="267" t="s">
        <v>225</v>
      </c>
      <c r="J36" s="273"/>
      <c r="K36" s="273"/>
      <c r="L36" s="273"/>
    </row>
    <row r="37" spans="1:12" s="39" customFormat="1" ht="21" x14ac:dyDescent="0.35">
      <c r="A37" s="46"/>
      <c r="B37" s="47"/>
      <c r="C37" s="149" t="s">
        <v>159</v>
      </c>
      <c r="D37" s="154"/>
      <c r="E37" s="46"/>
      <c r="F37" s="155"/>
      <c r="G37" s="174"/>
      <c r="H37" s="48"/>
      <c r="I37" s="263"/>
      <c r="J37" s="263"/>
      <c r="K37" s="263"/>
      <c r="L37" s="263"/>
    </row>
    <row r="38" spans="1:12" s="39" customFormat="1" ht="20.25" customHeight="1" x14ac:dyDescent="0.35">
      <c r="A38" s="112"/>
      <c r="B38" s="100"/>
      <c r="C38" s="185" t="s">
        <v>160</v>
      </c>
      <c r="D38" s="156"/>
      <c r="E38" s="112"/>
      <c r="F38" s="157"/>
      <c r="G38" s="175"/>
      <c r="H38" s="98"/>
      <c r="I38" s="270"/>
      <c r="J38" s="270"/>
      <c r="K38" s="270"/>
      <c r="L38" s="270"/>
    </row>
    <row r="39" spans="1:12" s="39" customFormat="1" ht="21" x14ac:dyDescent="0.2">
      <c r="A39" s="151">
        <v>10</v>
      </c>
      <c r="B39" s="126" t="s">
        <v>200</v>
      </c>
      <c r="C39" s="126" t="s">
        <v>202</v>
      </c>
      <c r="D39" s="232" t="s">
        <v>205</v>
      </c>
      <c r="E39" s="233" t="s">
        <v>176</v>
      </c>
      <c r="F39" s="192"/>
      <c r="G39" s="151" t="s">
        <v>80</v>
      </c>
      <c r="H39" s="232" t="s">
        <v>182</v>
      </c>
      <c r="I39" s="267" t="s">
        <v>225</v>
      </c>
      <c r="J39" s="273"/>
      <c r="K39" s="273"/>
      <c r="L39" s="273"/>
    </row>
    <row r="40" spans="1:12" s="39" customFormat="1" ht="21" x14ac:dyDescent="0.2">
      <c r="A40" s="234"/>
      <c r="B40" s="96" t="s">
        <v>201</v>
      </c>
      <c r="C40" s="96" t="s">
        <v>203</v>
      </c>
      <c r="D40" s="235" t="s">
        <v>230</v>
      </c>
      <c r="E40" s="236"/>
      <c r="F40" s="48"/>
      <c r="G40" s="234"/>
      <c r="H40" s="235"/>
      <c r="I40" s="263"/>
      <c r="J40" s="263"/>
      <c r="K40" s="263"/>
      <c r="L40" s="263"/>
    </row>
    <row r="41" spans="1:12" s="39" customFormat="1" ht="21" x14ac:dyDescent="0.2">
      <c r="A41" s="234"/>
      <c r="B41" s="96"/>
      <c r="C41" s="96" t="s">
        <v>204</v>
      </c>
      <c r="D41" s="235" t="s">
        <v>231</v>
      </c>
      <c r="E41" s="236"/>
      <c r="F41" s="48"/>
      <c r="G41" s="234"/>
      <c r="H41" s="235"/>
      <c r="I41" s="263"/>
      <c r="J41" s="263"/>
      <c r="K41" s="263"/>
      <c r="L41" s="263"/>
    </row>
    <row r="42" spans="1:12" s="39" customFormat="1" ht="9" customHeight="1" x14ac:dyDescent="0.2">
      <c r="A42" s="226"/>
      <c r="B42" s="185"/>
      <c r="C42" s="185"/>
      <c r="D42" s="226"/>
      <c r="E42" s="237"/>
      <c r="F42" s="98"/>
      <c r="G42" s="226"/>
      <c r="H42" s="238"/>
      <c r="I42" s="270"/>
      <c r="J42" s="270"/>
      <c r="K42" s="270"/>
      <c r="L42" s="270"/>
    </row>
    <row r="43" spans="1:12" s="39" customFormat="1" ht="21" x14ac:dyDescent="0.2">
      <c r="A43" s="151">
        <v>11</v>
      </c>
      <c r="B43" s="126" t="s">
        <v>206</v>
      </c>
      <c r="C43" s="239" t="s">
        <v>211</v>
      </c>
      <c r="D43" s="151" t="s">
        <v>213</v>
      </c>
      <c r="E43" s="127" t="s">
        <v>237</v>
      </c>
      <c r="F43" s="240">
        <v>4500000</v>
      </c>
      <c r="G43" s="127" t="s">
        <v>190</v>
      </c>
      <c r="H43" s="232" t="s">
        <v>214</v>
      </c>
      <c r="I43" s="269" t="s">
        <v>225</v>
      </c>
      <c r="J43" s="263"/>
      <c r="K43" s="263"/>
      <c r="L43" s="263"/>
    </row>
    <row r="44" spans="1:12" s="39" customFormat="1" ht="21" x14ac:dyDescent="0.2">
      <c r="A44" s="234"/>
      <c r="B44" s="96" t="s">
        <v>207</v>
      </c>
      <c r="C44" s="241" t="s">
        <v>212</v>
      </c>
      <c r="D44" s="234" t="s">
        <v>229</v>
      </c>
      <c r="E44" s="111"/>
      <c r="F44" s="242"/>
      <c r="G44" s="111"/>
      <c r="H44" s="235" t="s">
        <v>215</v>
      </c>
      <c r="I44" s="263"/>
      <c r="J44" s="263"/>
      <c r="K44" s="263"/>
      <c r="L44" s="263"/>
    </row>
    <row r="45" spans="1:12" s="39" customFormat="1" ht="21" x14ac:dyDescent="0.2">
      <c r="A45" s="234"/>
      <c r="B45" s="96" t="s">
        <v>208</v>
      </c>
      <c r="C45" s="241" t="s">
        <v>232</v>
      </c>
      <c r="D45" s="234"/>
      <c r="E45" s="111" t="s">
        <v>189</v>
      </c>
      <c r="F45" s="243"/>
      <c r="G45" s="111" t="s">
        <v>80</v>
      </c>
      <c r="H45" s="235"/>
      <c r="I45" s="263"/>
      <c r="J45" s="263"/>
      <c r="K45" s="263"/>
      <c r="L45" s="263"/>
    </row>
    <row r="46" spans="1:12" s="39" customFormat="1" ht="21" x14ac:dyDescent="0.2">
      <c r="A46" s="234"/>
      <c r="B46" s="96" t="s">
        <v>210</v>
      </c>
      <c r="C46" s="241" t="s">
        <v>233</v>
      </c>
      <c r="D46" s="234"/>
      <c r="E46" s="111"/>
      <c r="F46" s="242"/>
      <c r="G46" s="111"/>
      <c r="H46" s="235"/>
      <c r="I46" s="263"/>
      <c r="J46" s="263"/>
      <c r="K46" s="263"/>
      <c r="L46" s="263"/>
    </row>
    <row r="47" spans="1:12" s="39" customFormat="1" ht="21" x14ac:dyDescent="0.2">
      <c r="A47" s="234"/>
      <c r="B47" s="96" t="s">
        <v>209</v>
      </c>
      <c r="C47" s="241" t="s">
        <v>234</v>
      </c>
      <c r="D47" s="234"/>
      <c r="E47" s="111"/>
      <c r="F47" s="242"/>
      <c r="G47" s="111"/>
      <c r="H47" s="235"/>
      <c r="I47" s="263"/>
      <c r="J47" s="263"/>
      <c r="K47" s="263"/>
      <c r="L47" s="263"/>
    </row>
    <row r="48" spans="1:12" s="39" customFormat="1" ht="7.5" customHeight="1" x14ac:dyDescent="0.2">
      <c r="A48" s="226"/>
      <c r="B48" s="185"/>
      <c r="C48" s="225"/>
      <c r="D48" s="226"/>
      <c r="E48" s="128"/>
      <c r="F48" s="193"/>
      <c r="G48" s="128"/>
      <c r="H48" s="238"/>
      <c r="I48" s="270"/>
      <c r="J48" s="270"/>
      <c r="K48" s="270"/>
      <c r="L48" s="270"/>
    </row>
    <row r="49" spans="1:12" s="39" customFormat="1" ht="22.5" customHeight="1" x14ac:dyDescent="0.3">
      <c r="A49" s="318" t="s">
        <v>236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</row>
    <row r="50" spans="1:12" s="39" customFormat="1" ht="19.5" customHeight="1" x14ac:dyDescent="0.35">
      <c r="A50" s="316"/>
      <c r="B50" s="316"/>
      <c r="C50" s="283"/>
      <c r="D50" s="316"/>
      <c r="E50" s="316"/>
      <c r="F50" s="316"/>
      <c r="G50" s="316"/>
      <c r="H50" s="316"/>
    </row>
    <row r="51" spans="1:12" ht="21" x14ac:dyDescent="0.35">
      <c r="E51" s="248"/>
      <c r="F51" s="60" t="s">
        <v>150</v>
      </c>
      <c r="G51" s="62" t="s">
        <v>152</v>
      </c>
    </row>
    <row r="52" spans="1:12" ht="21" x14ac:dyDescent="0.35">
      <c r="E52" s="249" t="s">
        <v>153</v>
      </c>
      <c r="F52" s="250">
        <f>SUMIFS(F39:F48,G39:G48,"อปท.")+SUMIFS(F39:F48,G39:G48,"อปท./เทศบาล")+SUMIFS(F39:F48,G39:G48,"อปท./อบต.ม่วง")+SUMIFS(F39:F48,G39:G48,"เทศบาล")+SUMIFS(F39:F48,G39:G48,"อบต.ม่วง")+SUMIFS(F39:F48,G39:G48,"แหล่งกองทุนสุขภาพทุก อปท.")+SUMIFS(F39:F48,G39:G48,"เทศบาลตำบลบ้านม่วง")</f>
        <v>0</v>
      </c>
      <c r="G52" s="251">
        <f>COUNTIF(G39:G48,"อปท.")+COUNTIF(G39:G48,"อปท./เทศบาล")+COUNTIF(G39:G48,"อปท./อบต.ม่วง")+COUNTIF(G39:G48,"เทศบาล")+COUNTIF(G39:G48,"อบต.ม่วง")+COUNTIF(G39:G48,"แหล่งกองทุนสุขภาพทุก อปท.")+COUNTIF(G39:G48,"เทศบาลตำบลบ้านม่วง")</f>
        <v>0</v>
      </c>
    </row>
    <row r="53" spans="1:12" ht="21" x14ac:dyDescent="0.35">
      <c r="E53" s="249" t="s">
        <v>80</v>
      </c>
      <c r="F53" s="251">
        <f>F45+F25+F15</f>
        <v>130000</v>
      </c>
      <c r="G53" s="251">
        <v>11</v>
      </c>
    </row>
    <row r="54" spans="1:12" ht="21" x14ac:dyDescent="0.35">
      <c r="E54" s="252" t="s">
        <v>81</v>
      </c>
      <c r="F54" s="253">
        <f>SUM(F52:F53)</f>
        <v>130000</v>
      </c>
      <c r="G54" s="253">
        <f>SUM(G52:G53)</f>
        <v>11</v>
      </c>
    </row>
  </sheetData>
  <mergeCells count="6">
    <mergeCell ref="D50:E50"/>
    <mergeCell ref="F50:H50"/>
    <mergeCell ref="A50:B50"/>
    <mergeCell ref="A1:H1"/>
    <mergeCell ref="A2:H2"/>
    <mergeCell ref="A49:L49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56" orientation="landscape" useFirstPageNumber="1" r:id="rId1"/>
  <headerFooter>
    <oddHeader>&amp;R&amp;"TH SarabunPSK,ธรรมดา"&amp;16&amp;P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0"/>
  <sheetViews>
    <sheetView view="pageLayout" zoomScale="90" zoomScaleNormal="80" zoomScalePageLayoutView="90" workbookViewId="0">
      <selection sqref="A1:L21"/>
    </sheetView>
  </sheetViews>
  <sheetFormatPr defaultColWidth="9" defaultRowHeight="21" x14ac:dyDescent="0.35"/>
  <cols>
    <col min="1" max="1" width="6.125" style="4" customWidth="1"/>
    <col min="2" max="2" width="22.625" style="2" customWidth="1"/>
    <col min="3" max="3" width="21.375" style="2" customWidth="1"/>
    <col min="4" max="4" width="17.625" style="3" customWidth="1"/>
    <col min="5" max="5" width="14.375" style="2" customWidth="1"/>
    <col min="6" max="6" width="12.75" style="104" customWidth="1"/>
    <col min="7" max="7" width="12.375" style="2" customWidth="1"/>
    <col min="8" max="8" width="13.75" style="3" customWidth="1"/>
    <col min="9" max="10" width="2.875" style="1" customWidth="1"/>
    <col min="11" max="11" width="3" style="1" customWidth="1"/>
    <col min="12" max="12" width="2.875" style="1" customWidth="1"/>
    <col min="13" max="16384" width="9" style="1"/>
  </cols>
  <sheetData>
    <row r="1" spans="1:12" x14ac:dyDescent="0.35">
      <c r="A1" s="319" t="s">
        <v>175</v>
      </c>
      <c r="B1" s="319"/>
      <c r="C1" s="319"/>
      <c r="D1" s="319"/>
      <c r="E1" s="319"/>
      <c r="F1" s="319"/>
      <c r="G1" s="319"/>
      <c r="H1" s="319"/>
    </row>
    <row r="2" spans="1:12" x14ac:dyDescent="0.35">
      <c r="A2" s="319" t="s">
        <v>8</v>
      </c>
      <c r="B2" s="319"/>
      <c r="C2" s="319"/>
      <c r="D2" s="319"/>
      <c r="E2" s="319"/>
      <c r="F2" s="319"/>
      <c r="G2" s="319"/>
      <c r="H2" s="319"/>
    </row>
    <row r="3" spans="1:12" x14ac:dyDescent="0.35">
      <c r="A3" s="320" t="s">
        <v>144</v>
      </c>
      <c r="B3" s="320"/>
      <c r="C3" s="320"/>
      <c r="D3" s="320"/>
      <c r="E3" s="320"/>
      <c r="F3" s="320"/>
      <c r="G3" s="320"/>
      <c r="H3" s="320"/>
    </row>
    <row r="4" spans="1:12" x14ac:dyDescent="0.35">
      <c r="A4" s="321" t="s">
        <v>145</v>
      </c>
      <c r="B4" s="321"/>
      <c r="C4" s="321"/>
      <c r="D4" s="321"/>
      <c r="E4" s="321"/>
      <c r="F4" s="321"/>
      <c r="G4" s="321"/>
      <c r="H4" s="321"/>
    </row>
    <row r="5" spans="1:12" ht="21" customHeight="1" x14ac:dyDescent="0.35">
      <c r="A5" s="257" t="s">
        <v>0</v>
      </c>
      <c r="B5" s="257" t="s">
        <v>1</v>
      </c>
      <c r="C5" s="257" t="s">
        <v>2</v>
      </c>
      <c r="D5" s="257" t="s">
        <v>3</v>
      </c>
      <c r="E5" s="257" t="s">
        <v>7</v>
      </c>
      <c r="F5" s="257" t="s">
        <v>4</v>
      </c>
      <c r="G5" s="257" t="s">
        <v>5</v>
      </c>
      <c r="H5" s="257" t="s">
        <v>6</v>
      </c>
      <c r="I5" s="281">
        <v>1</v>
      </c>
      <c r="J5" s="281">
        <v>2</v>
      </c>
      <c r="K5" s="281">
        <v>3</v>
      </c>
      <c r="L5" s="280">
        <v>4</v>
      </c>
    </row>
    <row r="6" spans="1:12" customFormat="1" ht="20.85" customHeight="1" x14ac:dyDescent="0.2">
      <c r="A6" s="53">
        <v>1</v>
      </c>
      <c r="B6" s="192" t="s">
        <v>70</v>
      </c>
      <c r="C6" s="44" t="s">
        <v>66</v>
      </c>
      <c r="D6" s="126" t="s">
        <v>73</v>
      </c>
      <c r="E6" s="150" t="s">
        <v>185</v>
      </c>
      <c r="F6" s="194"/>
      <c r="G6" s="215" t="s">
        <v>80</v>
      </c>
      <c r="H6" s="287" t="s">
        <v>85</v>
      </c>
      <c r="I6" s="267" t="s">
        <v>225</v>
      </c>
      <c r="J6" s="268"/>
      <c r="K6" s="268"/>
      <c r="L6" s="268"/>
    </row>
    <row r="7" spans="1:12" customFormat="1" ht="20.85" customHeight="1" x14ac:dyDescent="0.2">
      <c r="A7" s="55"/>
      <c r="B7" s="48" t="s">
        <v>71</v>
      </c>
      <c r="C7" s="100" t="s">
        <v>120</v>
      </c>
      <c r="D7" s="185" t="s">
        <v>74</v>
      </c>
      <c r="E7" s="195"/>
      <c r="F7" s="196"/>
      <c r="G7" s="197"/>
      <c r="H7" s="222"/>
      <c r="I7" s="266"/>
      <c r="J7" s="266"/>
      <c r="K7" s="266"/>
      <c r="L7" s="266"/>
    </row>
    <row r="8" spans="1:12" customFormat="1" ht="20.85" customHeight="1" x14ac:dyDescent="0.2">
      <c r="A8" s="55"/>
      <c r="B8" s="48" t="s">
        <v>72</v>
      </c>
      <c r="C8" s="198" t="s">
        <v>77</v>
      </c>
      <c r="D8" s="126" t="s">
        <v>75</v>
      </c>
      <c r="E8" s="199">
        <v>24412</v>
      </c>
      <c r="F8" s="194"/>
      <c r="G8" s="215" t="s">
        <v>80</v>
      </c>
      <c r="H8" s="287" t="s">
        <v>85</v>
      </c>
      <c r="I8" s="267" t="s">
        <v>225</v>
      </c>
      <c r="J8" s="247"/>
      <c r="K8" s="247"/>
      <c r="L8" s="247"/>
    </row>
    <row r="9" spans="1:12" customFormat="1" ht="20.85" customHeight="1" x14ac:dyDescent="0.2">
      <c r="A9" s="55"/>
      <c r="B9" s="48"/>
      <c r="C9" s="200" t="s">
        <v>67</v>
      </c>
      <c r="D9" s="96" t="s">
        <v>76</v>
      </c>
      <c r="E9" s="201"/>
      <c r="F9" s="202"/>
      <c r="G9" s="203"/>
      <c r="H9" s="218"/>
      <c r="I9" s="247"/>
      <c r="J9" s="247"/>
      <c r="K9" s="247"/>
      <c r="L9" s="247"/>
    </row>
    <row r="10" spans="1:12" customFormat="1" ht="20.25" customHeight="1" x14ac:dyDescent="0.2">
      <c r="A10" s="55"/>
      <c r="B10" s="48"/>
      <c r="C10" s="204" t="s">
        <v>68</v>
      </c>
      <c r="D10" s="185"/>
      <c r="E10" s="195"/>
      <c r="F10" s="196"/>
      <c r="G10" s="197"/>
      <c r="H10" s="222"/>
      <c r="I10" s="266"/>
      <c r="J10" s="266"/>
      <c r="K10" s="266"/>
      <c r="L10" s="266"/>
    </row>
    <row r="11" spans="1:12" customFormat="1" ht="20.85" customHeight="1" x14ac:dyDescent="0.2">
      <c r="A11" s="55"/>
      <c r="B11" s="48"/>
      <c r="C11" s="205" t="s">
        <v>86</v>
      </c>
      <c r="D11" s="96" t="s">
        <v>75</v>
      </c>
      <c r="E11" s="201" t="s">
        <v>183</v>
      </c>
      <c r="F11" s="202"/>
      <c r="G11" s="215" t="s">
        <v>80</v>
      </c>
      <c r="H11" s="218" t="s">
        <v>85</v>
      </c>
      <c r="I11" s="267" t="s">
        <v>225</v>
      </c>
      <c r="J11" s="247"/>
      <c r="K11" s="247"/>
      <c r="L11" s="247"/>
    </row>
    <row r="12" spans="1:12" customFormat="1" ht="20.85" customHeight="1" x14ac:dyDescent="0.2">
      <c r="A12" s="55"/>
      <c r="B12" s="206"/>
      <c r="C12" s="207" t="s">
        <v>69</v>
      </c>
      <c r="D12" s="191" t="s">
        <v>76</v>
      </c>
      <c r="E12" s="207"/>
      <c r="F12" s="208"/>
      <c r="G12" s="207"/>
      <c r="H12" s="288"/>
      <c r="I12" s="247"/>
      <c r="J12" s="247"/>
      <c r="K12" s="247"/>
      <c r="L12" s="247"/>
    </row>
    <row r="13" spans="1:12" customFormat="1" ht="12.75" customHeight="1" x14ac:dyDescent="0.2">
      <c r="A13" s="128"/>
      <c r="B13" s="209"/>
      <c r="C13" s="209"/>
      <c r="D13" s="159"/>
      <c r="E13" s="209"/>
      <c r="F13" s="210"/>
      <c r="G13" s="209"/>
      <c r="H13" s="289"/>
      <c r="I13" s="266"/>
      <c r="J13" s="266"/>
      <c r="K13" s="266"/>
      <c r="L13" s="266"/>
    </row>
    <row r="14" spans="1:12" ht="20.85" customHeight="1" x14ac:dyDescent="0.35">
      <c r="A14" s="127">
        <v>2</v>
      </c>
      <c r="B14" s="211" t="s">
        <v>134</v>
      </c>
      <c r="C14" s="212" t="s">
        <v>171</v>
      </c>
      <c r="D14" s="213" t="s">
        <v>133</v>
      </c>
      <c r="E14" s="214">
        <v>24381</v>
      </c>
      <c r="F14" s="194">
        <v>5000</v>
      </c>
      <c r="G14" s="215" t="s">
        <v>80</v>
      </c>
      <c r="H14" s="291" t="s">
        <v>119</v>
      </c>
      <c r="I14" s="38" t="s">
        <v>225</v>
      </c>
      <c r="J14" s="31"/>
      <c r="K14" s="31"/>
      <c r="L14" s="31"/>
    </row>
    <row r="15" spans="1:12" ht="20.85" customHeight="1" x14ac:dyDescent="0.35">
      <c r="A15" s="111"/>
      <c r="B15" s="207" t="s">
        <v>235</v>
      </c>
      <c r="C15" s="206" t="s">
        <v>136</v>
      </c>
      <c r="D15" s="191" t="s">
        <v>131</v>
      </c>
      <c r="E15" s="216"/>
      <c r="F15" s="202"/>
      <c r="G15" s="217"/>
      <c r="H15" s="218"/>
      <c r="I15" s="31"/>
      <c r="J15" s="31"/>
      <c r="K15" s="31"/>
      <c r="L15" s="31"/>
    </row>
    <row r="16" spans="1:12" ht="20.85" customHeight="1" x14ac:dyDescent="0.35">
      <c r="A16" s="111"/>
      <c r="B16" s="207" t="s">
        <v>135</v>
      </c>
      <c r="C16" s="206" t="s">
        <v>137</v>
      </c>
      <c r="D16" s="191"/>
      <c r="E16" s="216"/>
      <c r="F16" s="202"/>
      <c r="G16" s="217"/>
      <c r="H16" s="218"/>
      <c r="I16" s="31"/>
      <c r="J16" s="31"/>
      <c r="K16" s="31"/>
      <c r="L16" s="31"/>
    </row>
    <row r="17" spans="1:12" ht="10.5" customHeight="1" x14ac:dyDescent="0.35">
      <c r="A17" s="128"/>
      <c r="B17" s="219"/>
      <c r="C17" s="209"/>
      <c r="D17" s="159"/>
      <c r="E17" s="220"/>
      <c r="F17" s="196"/>
      <c r="G17" s="221"/>
      <c r="H17" s="222"/>
      <c r="I17" s="84"/>
      <c r="J17" s="84"/>
      <c r="K17" s="84"/>
      <c r="L17" s="84"/>
    </row>
    <row r="18" spans="1:12" ht="20.85" customHeight="1" x14ac:dyDescent="0.35">
      <c r="A18" s="111">
        <v>3</v>
      </c>
      <c r="B18" s="206" t="s">
        <v>139</v>
      </c>
      <c r="C18" s="48" t="s">
        <v>172</v>
      </c>
      <c r="D18" s="191" t="s">
        <v>129</v>
      </c>
      <c r="E18" s="189" t="s">
        <v>184</v>
      </c>
      <c r="F18" s="223"/>
      <c r="G18" s="215" t="s">
        <v>80</v>
      </c>
      <c r="H18" s="290" t="s">
        <v>93</v>
      </c>
      <c r="I18" s="267"/>
      <c r="J18" s="31"/>
      <c r="K18" s="31"/>
      <c r="L18" s="31"/>
    </row>
    <row r="19" spans="1:12" ht="20.85" customHeight="1" x14ac:dyDescent="0.35">
      <c r="A19" s="111"/>
      <c r="B19" s="206" t="s">
        <v>138</v>
      </c>
      <c r="C19" s="48" t="s">
        <v>138</v>
      </c>
      <c r="D19" s="191" t="s">
        <v>130</v>
      </c>
      <c r="E19" s="189"/>
      <c r="F19" s="223"/>
      <c r="G19" s="223"/>
      <c r="H19" s="224"/>
      <c r="I19" s="31"/>
      <c r="J19" s="31"/>
      <c r="K19" s="31"/>
      <c r="L19" s="31"/>
    </row>
    <row r="20" spans="1:12" ht="12.75" customHeight="1" x14ac:dyDescent="0.35">
      <c r="A20" s="91"/>
      <c r="B20" s="64"/>
      <c r="C20" s="64" t="s">
        <v>21</v>
      </c>
      <c r="D20" s="64"/>
      <c r="E20" s="64"/>
      <c r="F20" s="64"/>
      <c r="G20" s="64"/>
      <c r="H20" s="136"/>
      <c r="I20" s="84"/>
      <c r="J20" s="84"/>
      <c r="K20" s="84"/>
      <c r="L20" s="84"/>
    </row>
    <row r="21" spans="1:12" ht="30.75" customHeight="1" x14ac:dyDescent="0.35">
      <c r="A21" s="318" t="s">
        <v>236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</row>
    <row r="22" spans="1:12" ht="20.85" customHeight="1" x14ac:dyDescent="0.35">
      <c r="A22" s="316"/>
      <c r="B22" s="316"/>
      <c r="C22" s="283"/>
      <c r="D22" s="316"/>
      <c r="E22" s="316"/>
      <c r="F22" s="316"/>
      <c r="G22" s="316"/>
      <c r="H22" s="316"/>
    </row>
    <row r="23" spans="1:12" ht="20.85" customHeight="1" x14ac:dyDescent="0.35">
      <c r="A23" s="283"/>
      <c r="B23" s="283"/>
      <c r="C23" s="283"/>
      <c r="D23" s="283"/>
      <c r="E23" s="283"/>
      <c r="F23" s="283"/>
      <c r="G23" s="283"/>
      <c r="H23" s="283"/>
    </row>
    <row r="24" spans="1:12" ht="21.75" customHeight="1" x14ac:dyDescent="0.35">
      <c r="E24" s="248"/>
      <c r="F24" s="60" t="s">
        <v>150</v>
      </c>
      <c r="G24" s="62" t="s">
        <v>152</v>
      </c>
      <c r="H24" s="73"/>
    </row>
    <row r="25" spans="1:12" x14ac:dyDescent="0.35">
      <c r="E25" s="249" t="s">
        <v>153</v>
      </c>
      <c r="F25" s="250">
        <f>SUMIFS(F6:F20,G6:G20,"อปท.")+SUMIFS(F6:F20,G6:G20,"อปท./เทศบาล")+SUMIFS(F6:F20,G6:G20,"อปท./อบต.ม่วง")+SUMIFS(F6:F20,G6:G20,"เทศบาล")+SUMIFS(F6:F20,G6:G20,"อบต.ม่วง")+SUMIFS(F6:F20,G6:G20,"แหล่งกองทุนสุขภาพทุก อปท.")+SUMIFS(F6:F20,G6:G20,"เทศบาลตำบลบ้านม่วง")</f>
        <v>0</v>
      </c>
      <c r="G25" s="251">
        <f>COUNTIF(G6:G20,"อปท.")+COUNTIF(G6:G20,"อปท./เทศบาล")+COUNTIF(G6:G20,"อปท./อบต.ม่วง")+COUNTIF(G6:G20,"เทศบาล")+COUNTIF(G6:G20,"อบต.ม่วง")+COUNTIF(G6:G20,"แหล่งกองทุนสุขภาพทุก อปท.")+COUNTIF(G6:G20,"เทศบาลตำบลบ้านม่วง")</f>
        <v>0</v>
      </c>
    </row>
    <row r="26" spans="1:12" x14ac:dyDescent="0.35">
      <c r="E26" s="249" t="s">
        <v>80</v>
      </c>
      <c r="F26" s="251">
        <f>SUMIFS(F6:F20,G6:G20,"เงินบำรุง")+SUMIFS(F6:F20,G6:G20,"เงินบำรุงรพ.")+SUMIFS(F6:F20,G6:G20,"เงินบำรุง รพ.")</f>
        <v>5000</v>
      </c>
      <c r="G26" s="251">
        <v>3</v>
      </c>
    </row>
    <row r="27" spans="1:12" x14ac:dyDescent="0.35">
      <c r="E27" s="252" t="s">
        <v>81</v>
      </c>
      <c r="F27" s="253">
        <f>SUM(F25:F26)</f>
        <v>5000</v>
      </c>
      <c r="G27" s="253">
        <f>SUM(G25:G26)</f>
        <v>3</v>
      </c>
    </row>
    <row r="30" spans="1:12" x14ac:dyDescent="0.35">
      <c r="E30" s="1"/>
      <c r="F30" s="1"/>
      <c r="G30" s="1"/>
    </row>
  </sheetData>
  <mergeCells count="8">
    <mergeCell ref="A22:B22"/>
    <mergeCell ref="D22:E22"/>
    <mergeCell ref="F22:H22"/>
    <mergeCell ref="A1:H1"/>
    <mergeCell ref="A2:H2"/>
    <mergeCell ref="A3:H3"/>
    <mergeCell ref="A4:H4"/>
    <mergeCell ref="A21:L21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8" orientation="landscape" useFirstPageNumber="1" r:id="rId1"/>
  <headerFooter>
    <oddHeader>&amp;R&amp;"TH SarabunPSK,ธรรมดา"&amp;16&amp;P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8"/>
  <sheetViews>
    <sheetView view="pageLayout" zoomScale="90" zoomScaleNormal="80" zoomScalePageLayoutView="90" workbookViewId="0">
      <selection sqref="A1:L23"/>
    </sheetView>
  </sheetViews>
  <sheetFormatPr defaultRowHeight="14.25" x14ac:dyDescent="0.2"/>
  <cols>
    <col min="1" max="1" width="6.625" customWidth="1"/>
    <col min="2" max="2" width="18.875" customWidth="1"/>
    <col min="3" max="3" width="26.375" customWidth="1"/>
    <col min="4" max="4" width="15.25" style="20" customWidth="1"/>
    <col min="5" max="5" width="14" customWidth="1"/>
    <col min="6" max="6" width="12.375" customWidth="1"/>
    <col min="7" max="7" width="11.375" customWidth="1"/>
    <col min="8" max="8" width="16.625" customWidth="1"/>
    <col min="9" max="10" width="2.875" customWidth="1"/>
    <col min="11" max="11" width="3" customWidth="1"/>
    <col min="12" max="12" width="2.875" customWidth="1"/>
  </cols>
  <sheetData>
    <row r="1" spans="1:12" ht="21" x14ac:dyDescent="0.35">
      <c r="A1" s="317" t="s">
        <v>186</v>
      </c>
      <c r="B1" s="317"/>
      <c r="C1" s="317"/>
      <c r="D1" s="317"/>
      <c r="E1" s="317"/>
      <c r="F1" s="317"/>
      <c r="G1" s="317"/>
      <c r="H1" s="317"/>
    </row>
    <row r="2" spans="1:12" ht="21" x14ac:dyDescent="0.35">
      <c r="A2" s="317" t="s">
        <v>9</v>
      </c>
      <c r="B2" s="317"/>
      <c r="C2" s="317"/>
      <c r="D2" s="317"/>
      <c r="E2" s="317"/>
      <c r="F2" s="317"/>
      <c r="G2" s="317"/>
      <c r="H2" s="317"/>
    </row>
    <row r="3" spans="1:12" ht="21" x14ac:dyDescent="0.35">
      <c r="A3" s="5" t="s">
        <v>140</v>
      </c>
      <c r="B3" s="5"/>
      <c r="C3" s="5"/>
      <c r="D3" s="6"/>
      <c r="E3" s="5"/>
      <c r="F3" s="6"/>
      <c r="G3" s="6"/>
      <c r="H3" s="5"/>
    </row>
    <row r="4" spans="1:12" ht="21" x14ac:dyDescent="0.35">
      <c r="A4" s="5" t="s">
        <v>141</v>
      </c>
      <c r="B4" s="5"/>
      <c r="C4" s="5"/>
      <c r="D4" s="6"/>
      <c r="E4" s="5"/>
      <c r="F4" s="6"/>
      <c r="G4" s="6"/>
      <c r="H4" s="5"/>
    </row>
    <row r="5" spans="1:12" ht="21" customHeight="1" x14ac:dyDescent="0.3">
      <c r="A5" s="137" t="s">
        <v>0</v>
      </c>
      <c r="B5" s="138" t="s">
        <v>1</v>
      </c>
      <c r="C5" s="138" t="s">
        <v>2</v>
      </c>
      <c r="D5" s="138" t="s">
        <v>3</v>
      </c>
      <c r="E5" s="137" t="s">
        <v>7</v>
      </c>
      <c r="F5" s="138" t="s">
        <v>4</v>
      </c>
      <c r="G5" s="139" t="s">
        <v>5</v>
      </c>
      <c r="H5" s="138" t="s">
        <v>6</v>
      </c>
      <c r="I5" s="292">
        <v>1</v>
      </c>
      <c r="J5" s="292">
        <v>2</v>
      </c>
      <c r="K5" s="292">
        <v>3</v>
      </c>
      <c r="L5" s="293">
        <v>4</v>
      </c>
    </row>
    <row r="6" spans="1:12" ht="21" x14ac:dyDescent="0.35">
      <c r="A6" s="74">
        <v>1</v>
      </c>
      <c r="B6" s="75" t="s">
        <v>48</v>
      </c>
      <c r="C6" s="76" t="s">
        <v>33</v>
      </c>
      <c r="D6" s="37" t="s">
        <v>79</v>
      </c>
      <c r="E6" s="54" t="s">
        <v>187</v>
      </c>
      <c r="F6" s="77" t="s">
        <v>98</v>
      </c>
      <c r="G6" s="78" t="s">
        <v>80</v>
      </c>
      <c r="H6" s="123" t="s">
        <v>216</v>
      </c>
      <c r="I6" s="274" t="s">
        <v>225</v>
      </c>
      <c r="J6" s="268"/>
      <c r="K6" s="268"/>
      <c r="L6" s="268"/>
    </row>
    <row r="7" spans="1:12" ht="21" x14ac:dyDescent="0.35">
      <c r="A7" s="79"/>
      <c r="B7" s="31" t="s">
        <v>142</v>
      </c>
      <c r="C7" s="1" t="s">
        <v>34</v>
      </c>
      <c r="D7" s="187">
        <v>0.05</v>
      </c>
      <c r="E7" s="80"/>
      <c r="F7" s="81"/>
      <c r="G7" s="82"/>
      <c r="H7" s="38"/>
      <c r="I7" s="247"/>
      <c r="J7" s="247"/>
      <c r="K7" s="247"/>
      <c r="L7" s="247"/>
    </row>
    <row r="8" spans="1:12" ht="21" x14ac:dyDescent="0.35">
      <c r="A8" s="79"/>
      <c r="B8" s="31"/>
      <c r="C8" s="1" t="s">
        <v>35</v>
      </c>
      <c r="D8" s="38"/>
      <c r="E8" s="80"/>
      <c r="F8" s="81"/>
      <c r="G8" s="82"/>
      <c r="H8" s="38"/>
      <c r="I8" s="247"/>
      <c r="J8" s="247"/>
      <c r="K8" s="247"/>
      <c r="L8" s="247"/>
    </row>
    <row r="9" spans="1:12" ht="21" x14ac:dyDescent="0.35">
      <c r="A9" s="79"/>
      <c r="B9" s="31"/>
      <c r="C9" s="83" t="s">
        <v>36</v>
      </c>
      <c r="D9" s="91"/>
      <c r="E9" s="85"/>
      <c r="F9" s="86"/>
      <c r="G9" s="87"/>
      <c r="H9" s="91"/>
      <c r="I9" s="266"/>
      <c r="J9" s="266"/>
      <c r="K9" s="266"/>
      <c r="L9" s="266"/>
    </row>
    <row r="10" spans="1:12" ht="21" x14ac:dyDescent="0.35">
      <c r="A10" s="79"/>
      <c r="B10" s="31"/>
      <c r="C10" s="76" t="s">
        <v>37</v>
      </c>
      <c r="D10" s="37" t="s">
        <v>116</v>
      </c>
      <c r="E10" s="54" t="s">
        <v>187</v>
      </c>
      <c r="F10" s="77" t="s">
        <v>98</v>
      </c>
      <c r="G10" s="78" t="s">
        <v>80</v>
      </c>
      <c r="H10" s="123" t="s">
        <v>216</v>
      </c>
      <c r="I10" s="267" t="s">
        <v>225</v>
      </c>
      <c r="J10" s="268"/>
      <c r="K10" s="268"/>
      <c r="L10" s="268"/>
    </row>
    <row r="11" spans="1:12" ht="21" x14ac:dyDescent="0.35">
      <c r="A11" s="79"/>
      <c r="B11" s="31"/>
      <c r="C11" s="1" t="s">
        <v>91</v>
      </c>
      <c r="D11" s="38" t="s">
        <v>117</v>
      </c>
      <c r="E11" s="80"/>
      <c r="F11" s="81"/>
      <c r="G11" s="82"/>
      <c r="H11" s="31"/>
      <c r="I11" s="247"/>
      <c r="J11" s="247"/>
      <c r="K11" s="247"/>
      <c r="L11" s="247"/>
    </row>
    <row r="12" spans="1:12" ht="21" x14ac:dyDescent="0.35">
      <c r="A12" s="79"/>
      <c r="B12" s="31"/>
      <c r="C12" s="1" t="s">
        <v>92</v>
      </c>
      <c r="D12" s="38" t="s">
        <v>118</v>
      </c>
      <c r="E12" s="80"/>
      <c r="F12" s="81"/>
      <c r="G12" s="82"/>
      <c r="H12" s="31"/>
      <c r="I12" s="247"/>
      <c r="J12" s="247"/>
      <c r="K12" s="247"/>
      <c r="L12" s="247"/>
    </row>
    <row r="13" spans="1:12" ht="21" x14ac:dyDescent="0.35">
      <c r="A13" s="79"/>
      <c r="B13" s="31"/>
      <c r="C13" s="1" t="s">
        <v>217</v>
      </c>
      <c r="D13" s="38"/>
      <c r="E13" s="80"/>
      <c r="F13" s="81"/>
      <c r="G13" s="82"/>
      <c r="H13" s="31"/>
      <c r="I13" s="247"/>
      <c r="J13" s="247"/>
      <c r="K13" s="247"/>
      <c r="L13" s="247"/>
    </row>
    <row r="14" spans="1:12" ht="21" x14ac:dyDescent="0.35">
      <c r="A14" s="79"/>
      <c r="B14" s="31"/>
      <c r="C14" s="1" t="s">
        <v>38</v>
      </c>
      <c r="D14" s="38"/>
      <c r="E14" s="80"/>
      <c r="F14" s="81"/>
      <c r="G14" s="82"/>
      <c r="H14" s="31"/>
      <c r="I14" s="247"/>
      <c r="J14" s="247"/>
      <c r="K14" s="247"/>
      <c r="L14" s="247"/>
    </row>
    <row r="15" spans="1:12" ht="21" x14ac:dyDescent="0.35">
      <c r="A15" s="79"/>
      <c r="B15" s="31"/>
      <c r="C15" s="1" t="s">
        <v>39</v>
      </c>
      <c r="D15" s="38"/>
      <c r="E15" s="80"/>
      <c r="F15" s="81"/>
      <c r="G15" s="82"/>
      <c r="H15" s="31"/>
      <c r="I15" s="266"/>
      <c r="J15" s="266"/>
      <c r="K15" s="266"/>
      <c r="L15" s="266"/>
    </row>
    <row r="16" spans="1:12" ht="21" x14ac:dyDescent="0.35">
      <c r="A16" s="49"/>
      <c r="B16" s="41"/>
      <c r="C16" s="56" t="s">
        <v>218</v>
      </c>
      <c r="D16" s="123" t="s">
        <v>40</v>
      </c>
      <c r="E16" s="54" t="s">
        <v>187</v>
      </c>
      <c r="F16" s="77" t="s">
        <v>98</v>
      </c>
      <c r="G16" s="57" t="s">
        <v>80</v>
      </c>
      <c r="H16" s="123" t="s">
        <v>216</v>
      </c>
      <c r="I16" s="267" t="s">
        <v>225</v>
      </c>
      <c r="J16" s="247"/>
      <c r="K16" s="247"/>
      <c r="L16" s="247"/>
    </row>
    <row r="17" spans="1:12" ht="21" x14ac:dyDescent="0.35">
      <c r="A17" s="49"/>
      <c r="B17" s="41"/>
      <c r="C17" s="58" t="s">
        <v>41</v>
      </c>
      <c r="D17" s="124"/>
      <c r="E17" s="60"/>
      <c r="F17" s="61"/>
      <c r="G17" s="62"/>
      <c r="H17" s="59"/>
      <c r="I17" s="247"/>
      <c r="J17" s="247"/>
      <c r="K17" s="247"/>
      <c r="L17" s="247"/>
    </row>
    <row r="18" spans="1:12" ht="21" x14ac:dyDescent="0.35">
      <c r="A18" s="49"/>
      <c r="B18" s="41"/>
      <c r="C18" s="58" t="s">
        <v>42</v>
      </c>
      <c r="D18" s="124"/>
      <c r="E18" s="60"/>
      <c r="F18" s="61"/>
      <c r="G18" s="62"/>
      <c r="H18" s="59"/>
      <c r="I18" s="247"/>
      <c r="J18" s="247"/>
      <c r="K18" s="247"/>
      <c r="L18" s="247"/>
    </row>
    <row r="19" spans="1:12" ht="21" x14ac:dyDescent="0.35">
      <c r="A19" s="49"/>
      <c r="B19" s="41"/>
      <c r="C19" s="58" t="s">
        <v>43</v>
      </c>
      <c r="D19" s="124"/>
      <c r="E19" s="60"/>
      <c r="F19" s="61"/>
      <c r="G19" s="62"/>
      <c r="H19" s="59"/>
      <c r="I19" s="247"/>
      <c r="J19" s="247"/>
      <c r="K19" s="247"/>
      <c r="L19" s="247"/>
    </row>
    <row r="20" spans="1:12" ht="21" x14ac:dyDescent="0.35">
      <c r="A20" s="49"/>
      <c r="B20" s="41"/>
      <c r="C20" s="58" t="s">
        <v>44</v>
      </c>
      <c r="D20" s="124"/>
      <c r="E20" s="60"/>
      <c r="F20" s="61"/>
      <c r="G20" s="62"/>
      <c r="H20" s="59"/>
      <c r="I20" s="247"/>
      <c r="J20" s="247"/>
      <c r="K20" s="247"/>
      <c r="L20" s="247"/>
    </row>
    <row r="21" spans="1:12" ht="6.75" customHeight="1" x14ac:dyDescent="0.35">
      <c r="A21" s="50"/>
      <c r="B21" s="42"/>
      <c r="C21" s="63"/>
      <c r="D21" s="125"/>
      <c r="E21" s="65"/>
      <c r="F21" s="66"/>
      <c r="G21" s="67"/>
      <c r="H21" s="64"/>
      <c r="I21" s="266"/>
      <c r="J21" s="266"/>
      <c r="K21" s="266"/>
      <c r="L21" s="266"/>
    </row>
    <row r="22" spans="1:12" ht="18.75" x14ac:dyDescent="0.3">
      <c r="A22" s="322"/>
      <c r="B22" s="322"/>
      <c r="C22" s="295"/>
      <c r="D22" s="295"/>
      <c r="E22" s="295"/>
      <c r="F22" s="295"/>
      <c r="G22" s="295"/>
      <c r="H22" s="295"/>
    </row>
    <row r="23" spans="1:12" ht="18.75" x14ac:dyDescent="0.3">
      <c r="A23" s="318" t="s">
        <v>236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12" ht="26.25" customHeight="1" x14ac:dyDescent="0.35">
      <c r="A24" s="5"/>
      <c r="B24" s="5"/>
      <c r="C24" s="5"/>
      <c r="D24" s="6"/>
      <c r="E24" s="248"/>
      <c r="F24" s="60" t="s">
        <v>150</v>
      </c>
      <c r="G24" s="62" t="s">
        <v>152</v>
      </c>
      <c r="H24" s="5"/>
    </row>
    <row r="25" spans="1:12" ht="21" x14ac:dyDescent="0.35">
      <c r="E25" s="249" t="s">
        <v>153</v>
      </c>
      <c r="F25" s="250">
        <v>0</v>
      </c>
      <c r="G25" s="251">
        <v>0</v>
      </c>
    </row>
    <row r="26" spans="1:12" ht="21" x14ac:dyDescent="0.35">
      <c r="E26" s="249" t="s">
        <v>80</v>
      </c>
      <c r="F26" s="250">
        <v>0</v>
      </c>
      <c r="G26" s="251">
        <v>1</v>
      </c>
    </row>
    <row r="27" spans="1:12" ht="21" x14ac:dyDescent="0.35">
      <c r="E27" s="252" t="s">
        <v>81</v>
      </c>
      <c r="F27" s="254">
        <f>SUM(F25:F26)</f>
        <v>0</v>
      </c>
      <c r="G27" s="253">
        <f>SUM(G25:G26)</f>
        <v>1</v>
      </c>
    </row>
    <row r="28" spans="1:12" x14ac:dyDescent="0.2">
      <c r="E28" s="40"/>
      <c r="F28" s="40"/>
      <c r="G28" s="40"/>
    </row>
  </sheetData>
  <mergeCells count="4">
    <mergeCell ref="A1:H1"/>
    <mergeCell ref="A2:H2"/>
    <mergeCell ref="A22:B22"/>
    <mergeCell ref="A23:L23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9" orientation="landscape" useFirstPageNumber="1" r:id="rId1"/>
  <headerFooter>
    <oddHeader>&amp;R&amp;"TH SarabunPSK,ธรรมดา"&amp;16&amp;P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8"/>
  <sheetViews>
    <sheetView tabSelected="1" view="pageLayout" zoomScale="90" zoomScaleNormal="80" zoomScalePageLayoutView="90" workbookViewId="0">
      <selection sqref="A1:L24"/>
    </sheetView>
  </sheetViews>
  <sheetFormatPr defaultColWidth="9" defaultRowHeight="14.25" x14ac:dyDescent="0.2"/>
  <cols>
    <col min="1" max="1" width="6.125" customWidth="1"/>
    <col min="2" max="2" width="19.25" customWidth="1"/>
    <col min="3" max="3" width="30.625" customWidth="1"/>
    <col min="4" max="4" width="10.125" customWidth="1"/>
    <col min="5" max="5" width="13.875" customWidth="1"/>
    <col min="6" max="6" width="13.5" customWidth="1"/>
    <col min="7" max="7" width="12.25" customWidth="1"/>
    <col min="8" max="8" width="14.5" customWidth="1"/>
    <col min="9" max="10" width="2.875" customWidth="1"/>
    <col min="11" max="11" width="3" customWidth="1"/>
    <col min="12" max="12" width="2.875" customWidth="1"/>
  </cols>
  <sheetData>
    <row r="1" spans="1:12" ht="21" x14ac:dyDescent="0.35">
      <c r="A1" s="317" t="s">
        <v>175</v>
      </c>
      <c r="B1" s="317"/>
      <c r="C1" s="317"/>
      <c r="D1" s="317"/>
      <c r="E1" s="317"/>
      <c r="F1" s="317"/>
      <c r="G1" s="317"/>
      <c r="H1" s="317"/>
    </row>
    <row r="2" spans="1:12" ht="21" x14ac:dyDescent="0.35">
      <c r="A2" s="317" t="s">
        <v>9</v>
      </c>
      <c r="B2" s="317"/>
      <c r="C2" s="317"/>
      <c r="D2" s="317"/>
      <c r="E2" s="317"/>
      <c r="F2" s="317"/>
      <c r="G2" s="317"/>
      <c r="H2" s="317"/>
    </row>
    <row r="3" spans="1:12" ht="18" customHeight="1" x14ac:dyDescent="0.35">
      <c r="A3" s="5" t="s">
        <v>78</v>
      </c>
      <c r="B3" s="5"/>
      <c r="C3" s="5"/>
      <c r="D3" s="5"/>
      <c r="E3" s="5"/>
      <c r="F3" s="6"/>
      <c r="G3" s="6"/>
      <c r="H3" s="5"/>
    </row>
    <row r="4" spans="1:12" ht="21" x14ac:dyDescent="0.35">
      <c r="A4" s="5" t="s">
        <v>174</v>
      </c>
      <c r="B4" s="5"/>
      <c r="C4" s="5"/>
      <c r="D4" s="5"/>
      <c r="E4" s="5"/>
      <c r="F4" s="6"/>
      <c r="G4" s="6"/>
      <c r="H4" s="5"/>
    </row>
    <row r="5" spans="1:12" ht="21" customHeight="1" x14ac:dyDescent="0.3">
      <c r="A5" s="138" t="s">
        <v>0</v>
      </c>
      <c r="B5" s="138" t="s">
        <v>1</v>
      </c>
      <c r="C5" s="138" t="s">
        <v>2</v>
      </c>
      <c r="D5" s="138" t="s">
        <v>3</v>
      </c>
      <c r="E5" s="137" t="s">
        <v>7</v>
      </c>
      <c r="F5" s="138" t="s">
        <v>4</v>
      </c>
      <c r="G5" s="139" t="s">
        <v>5</v>
      </c>
      <c r="H5" s="138" t="s">
        <v>6</v>
      </c>
      <c r="I5" s="292">
        <v>1</v>
      </c>
      <c r="J5" s="292">
        <v>2</v>
      </c>
      <c r="K5" s="292">
        <v>3</v>
      </c>
      <c r="L5" s="293">
        <v>4</v>
      </c>
    </row>
    <row r="6" spans="1:12" ht="21" x14ac:dyDescent="0.35">
      <c r="A6" s="43">
        <v>1</v>
      </c>
      <c r="B6" s="44" t="s">
        <v>49</v>
      </c>
      <c r="C6" s="141" t="s">
        <v>45</v>
      </c>
      <c r="D6" s="101" t="s">
        <v>238</v>
      </c>
      <c r="E6" s="299"/>
      <c r="F6" s="101"/>
      <c r="G6" s="101"/>
      <c r="H6" s="287" t="s">
        <v>219</v>
      </c>
      <c r="I6" s="151" t="s">
        <v>225</v>
      </c>
      <c r="J6" s="268"/>
      <c r="K6" s="268"/>
      <c r="L6" s="268"/>
    </row>
    <row r="7" spans="1:12" ht="21" x14ac:dyDescent="0.35">
      <c r="A7" s="95"/>
      <c r="B7" s="47" t="s">
        <v>50</v>
      </c>
      <c r="C7" s="142" t="s">
        <v>224</v>
      </c>
      <c r="D7" s="102" t="s">
        <v>239</v>
      </c>
      <c r="E7" s="47"/>
      <c r="F7" s="102"/>
      <c r="G7" s="102"/>
      <c r="H7" s="294" t="s">
        <v>191</v>
      </c>
      <c r="I7" s="247"/>
      <c r="J7" s="247"/>
      <c r="K7" s="247"/>
      <c r="L7" s="247"/>
    </row>
    <row r="8" spans="1:12" ht="21" x14ac:dyDescent="0.35">
      <c r="A8" s="95"/>
      <c r="B8" s="99"/>
      <c r="C8" s="142" t="s">
        <v>47</v>
      </c>
      <c r="D8" s="47"/>
      <c r="E8" s="102"/>
      <c r="F8" s="102"/>
      <c r="G8" s="102"/>
      <c r="H8" s="218" t="s">
        <v>46</v>
      </c>
      <c r="I8" s="247"/>
      <c r="J8" s="247"/>
      <c r="K8" s="247"/>
      <c r="L8" s="247"/>
    </row>
    <row r="9" spans="1:12" ht="21" x14ac:dyDescent="0.35">
      <c r="A9" s="95"/>
      <c r="B9" s="47"/>
      <c r="C9" s="143" t="s">
        <v>84</v>
      </c>
      <c r="D9" s="47"/>
      <c r="E9" s="102"/>
      <c r="F9" s="102"/>
      <c r="G9" s="102"/>
      <c r="H9" s="247"/>
      <c r="I9" s="247"/>
      <c r="J9" s="247"/>
      <c r="K9" s="247"/>
      <c r="L9" s="247"/>
    </row>
    <row r="10" spans="1:12" ht="21" x14ac:dyDescent="0.35">
      <c r="A10" s="95"/>
      <c r="B10" s="99"/>
      <c r="C10" s="143" t="s">
        <v>223</v>
      </c>
      <c r="D10" s="47"/>
      <c r="E10" s="102"/>
      <c r="F10" s="102"/>
      <c r="G10" s="102"/>
      <c r="H10" s="48"/>
      <c r="I10" s="247"/>
      <c r="J10" s="247"/>
      <c r="K10" s="247"/>
      <c r="L10" s="247"/>
    </row>
    <row r="11" spans="1:12" ht="21" x14ac:dyDescent="0.2">
      <c r="A11" s="97"/>
      <c r="B11" s="97"/>
      <c r="C11" s="143" t="s">
        <v>240</v>
      </c>
      <c r="D11" s="47"/>
      <c r="E11" s="102"/>
      <c r="F11" s="245">
        <v>18870000</v>
      </c>
      <c r="G11" s="102" t="s">
        <v>80</v>
      </c>
      <c r="H11" s="48"/>
      <c r="I11" s="247"/>
      <c r="J11" s="247"/>
      <c r="K11" s="247"/>
      <c r="L11" s="247"/>
    </row>
    <row r="12" spans="1:12" ht="21" x14ac:dyDescent="0.2">
      <c r="A12" s="97"/>
      <c r="B12" s="97"/>
      <c r="C12" s="143" t="s">
        <v>241</v>
      </c>
      <c r="D12" s="47"/>
      <c r="E12" s="102"/>
      <c r="F12" s="245">
        <v>43000</v>
      </c>
      <c r="G12" s="102" t="s">
        <v>80</v>
      </c>
      <c r="H12" s="48"/>
      <c r="I12" s="247"/>
      <c r="J12" s="247"/>
      <c r="K12" s="247"/>
      <c r="L12" s="247"/>
    </row>
    <row r="13" spans="1:12" ht="21" x14ac:dyDescent="0.2">
      <c r="A13" s="97"/>
      <c r="B13" s="97"/>
      <c r="C13" s="143" t="s">
        <v>242</v>
      </c>
      <c r="D13" s="47"/>
      <c r="E13" s="102"/>
      <c r="F13" s="245">
        <v>11433777</v>
      </c>
      <c r="G13" s="102" t="s">
        <v>80</v>
      </c>
      <c r="H13" s="48"/>
      <c r="I13" s="247"/>
      <c r="J13" s="247"/>
      <c r="K13" s="247"/>
      <c r="L13" s="247"/>
    </row>
    <row r="14" spans="1:12" ht="21" x14ac:dyDescent="0.2">
      <c r="A14" s="97"/>
      <c r="B14" s="97"/>
      <c r="C14" s="143" t="s">
        <v>243</v>
      </c>
      <c r="D14" s="47"/>
      <c r="E14" s="102"/>
      <c r="F14" s="245">
        <v>6048600</v>
      </c>
      <c r="G14" s="102" t="s">
        <v>80</v>
      </c>
      <c r="H14" s="48"/>
      <c r="I14" s="247"/>
      <c r="J14" s="247"/>
      <c r="K14" s="247"/>
      <c r="L14" s="247"/>
    </row>
    <row r="15" spans="1:12" ht="21" x14ac:dyDescent="0.2">
      <c r="A15" s="97"/>
      <c r="B15" s="97"/>
      <c r="C15" s="143" t="s">
        <v>244</v>
      </c>
      <c r="D15" s="47"/>
      <c r="E15" s="102"/>
      <c r="F15" s="245">
        <v>693600</v>
      </c>
      <c r="G15" s="102" t="s">
        <v>80</v>
      </c>
      <c r="H15" s="48"/>
      <c r="I15" s="247"/>
      <c r="J15" s="247"/>
      <c r="K15" s="247"/>
      <c r="L15" s="247"/>
    </row>
    <row r="16" spans="1:12" ht="21" x14ac:dyDescent="0.2">
      <c r="A16" s="97"/>
      <c r="B16" s="97"/>
      <c r="C16" s="143" t="s">
        <v>245</v>
      </c>
      <c r="D16" s="47"/>
      <c r="E16" s="102"/>
      <c r="F16" s="245"/>
      <c r="G16" s="102"/>
      <c r="H16" s="48"/>
      <c r="I16" s="247"/>
      <c r="J16" s="247"/>
      <c r="K16" s="247"/>
      <c r="L16" s="247"/>
    </row>
    <row r="17" spans="1:12" ht="21" x14ac:dyDescent="0.2">
      <c r="A17" s="97"/>
      <c r="B17" s="97"/>
      <c r="C17" s="143" t="s">
        <v>246</v>
      </c>
      <c r="D17" s="47"/>
      <c r="E17" s="47"/>
      <c r="F17" s="245">
        <v>1047006</v>
      </c>
      <c r="G17" s="102" t="s">
        <v>80</v>
      </c>
      <c r="H17" s="48"/>
      <c r="I17" s="247"/>
      <c r="J17" s="247"/>
      <c r="K17" s="247"/>
      <c r="L17" s="247"/>
    </row>
    <row r="18" spans="1:12" ht="21" x14ac:dyDescent="0.2">
      <c r="A18" s="97"/>
      <c r="B18" s="97"/>
      <c r="C18" s="143" t="s">
        <v>247</v>
      </c>
      <c r="D18" s="47"/>
      <c r="E18" s="47"/>
      <c r="F18" s="245">
        <v>112400</v>
      </c>
      <c r="G18" s="102" t="s">
        <v>80</v>
      </c>
      <c r="H18" s="48"/>
      <c r="I18" s="247"/>
      <c r="J18" s="247"/>
      <c r="K18" s="247"/>
      <c r="L18" s="247"/>
    </row>
    <row r="19" spans="1:12" ht="21" x14ac:dyDescent="0.2">
      <c r="A19" s="97"/>
      <c r="B19" s="97"/>
      <c r="C19" s="143" t="s">
        <v>248</v>
      </c>
      <c r="D19" s="47"/>
      <c r="E19" s="47"/>
      <c r="F19" s="245">
        <v>3838274</v>
      </c>
      <c r="G19" s="102" t="s">
        <v>80</v>
      </c>
      <c r="H19" s="48"/>
      <c r="I19" s="247"/>
      <c r="J19" s="247"/>
      <c r="K19" s="247"/>
      <c r="L19" s="247"/>
    </row>
    <row r="20" spans="1:12" ht="21" x14ac:dyDescent="0.2">
      <c r="A20" s="97"/>
      <c r="B20" s="97"/>
      <c r="C20" s="143" t="s">
        <v>249</v>
      </c>
      <c r="D20" s="47"/>
      <c r="E20" s="47"/>
      <c r="F20" s="245">
        <v>550373</v>
      </c>
      <c r="G20" s="102" t="s">
        <v>80</v>
      </c>
      <c r="H20" s="48"/>
      <c r="I20" s="247"/>
      <c r="J20" s="247"/>
      <c r="K20" s="247"/>
      <c r="L20" s="247"/>
    </row>
    <row r="21" spans="1:12" ht="21" x14ac:dyDescent="0.2">
      <c r="A21" s="97"/>
      <c r="B21" s="97"/>
      <c r="C21" s="143" t="s">
        <v>250</v>
      </c>
      <c r="D21" s="47"/>
      <c r="E21" s="47"/>
      <c r="F21" s="245">
        <v>349500</v>
      </c>
      <c r="G21" s="102" t="s">
        <v>80</v>
      </c>
      <c r="H21" s="48"/>
      <c r="I21" s="247"/>
      <c r="J21" s="247"/>
      <c r="K21" s="247"/>
      <c r="L21" s="247"/>
    </row>
    <row r="22" spans="1:12" ht="21" x14ac:dyDescent="0.2">
      <c r="A22" s="97"/>
      <c r="B22" s="97"/>
      <c r="C22" s="143" t="s">
        <v>251</v>
      </c>
      <c r="D22" s="47"/>
      <c r="E22" s="47"/>
      <c r="F22" s="245">
        <v>1714000</v>
      </c>
      <c r="G22" s="102" t="s">
        <v>80</v>
      </c>
      <c r="H22" s="48"/>
      <c r="I22" s="247"/>
      <c r="J22" s="247"/>
      <c r="K22" s="247"/>
      <c r="L22" s="247"/>
    </row>
    <row r="23" spans="1:12" ht="21" x14ac:dyDescent="0.2">
      <c r="A23" s="246"/>
      <c r="B23" s="246"/>
      <c r="C23" s="244" t="s">
        <v>252</v>
      </c>
      <c r="D23" s="100"/>
      <c r="E23" s="100"/>
      <c r="F23" s="255">
        <v>269322</v>
      </c>
      <c r="G23" s="226" t="s">
        <v>80</v>
      </c>
      <c r="H23" s="98"/>
      <c r="I23" s="266"/>
      <c r="J23" s="266"/>
      <c r="K23" s="266"/>
      <c r="L23" s="266"/>
    </row>
    <row r="24" spans="1:12" s="188" customFormat="1" ht="16.5" customHeight="1" x14ac:dyDescent="0.3">
      <c r="A24" s="323" t="s">
        <v>236</v>
      </c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</row>
    <row r="25" spans="1:12" ht="21" x14ac:dyDescent="0.35">
      <c r="E25" s="248"/>
      <c r="F25" s="60" t="s">
        <v>150</v>
      </c>
      <c r="G25" s="62" t="s">
        <v>152</v>
      </c>
    </row>
    <row r="26" spans="1:12" ht="21" x14ac:dyDescent="0.35">
      <c r="E26" s="249" t="s">
        <v>153</v>
      </c>
      <c r="F26" s="250">
        <f>SUMIFS(F6:F23,G6:G23,"อปท.")+SUMIFS(F6:F23,G6:G23,"อปท./เทศบาล")+SUMIFS(F6:F23,G6:G23,"อปท./อบต.ม่วง")+SUMIFS(F6:F23,G6:G23,"เทศบาล")+SUMIFS(F6:F23,G6:G23,"อบต.ม่วง")+SUMIFS(F6:F23,G6:G23,"แหล่งกองทุนสุขภาพทุก อปท.")+SUMIFS(F6:F23,G6:G23,"เทศบาลตำบลบ้านม่วง")</f>
        <v>0</v>
      </c>
      <c r="G26" s="251">
        <f>COUNTIF(G3:G23,"อปท.")+COUNTIF(G3:G23,"อปท./เทศบาล")+COUNTIF(G3:G23,"อปท./อบต.ม่วง")+COUNTIF(G3:G23,"เทศบาล")+COUNTIF(G3:G23,"อบต.ม่วง")+COUNTIF(G3:G23,"แหล่งกองทุนสุขภาพทุก อปท.")+COUNTIF(G3:G23,"เทศบาลตำบลบ้านม่วง")</f>
        <v>0</v>
      </c>
    </row>
    <row r="27" spans="1:12" ht="21" x14ac:dyDescent="0.35">
      <c r="E27" s="249" t="s">
        <v>80</v>
      </c>
      <c r="F27" s="256">
        <f>SUM(F11:F23)</f>
        <v>44969852</v>
      </c>
      <c r="G27" s="251">
        <v>1</v>
      </c>
    </row>
    <row r="28" spans="1:12" ht="21" x14ac:dyDescent="0.35">
      <c r="E28" s="252" t="s">
        <v>81</v>
      </c>
      <c r="F28" s="253">
        <f>SUM(F26:F27)</f>
        <v>44969852</v>
      </c>
      <c r="G28" s="253">
        <f>SUM(G26:G27)</f>
        <v>1</v>
      </c>
    </row>
  </sheetData>
  <mergeCells count="3">
    <mergeCell ref="A24:L24"/>
    <mergeCell ref="A1:H1"/>
    <mergeCell ref="A2:H2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60" orientation="landscape" useFirstPageNumber="1" r:id="rId1"/>
  <headerFooter>
    <oddHeader>&amp;R&amp;"TH SarabunPSK,ธรรมดา"&amp;16&amp;P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1"/>
  <sheetViews>
    <sheetView view="pageLayout" zoomScale="90" zoomScaleNormal="90" zoomScalePageLayoutView="90" workbookViewId="0">
      <selection sqref="A1:L16"/>
    </sheetView>
  </sheetViews>
  <sheetFormatPr defaultRowHeight="14.25" x14ac:dyDescent="0.2"/>
  <cols>
    <col min="1" max="1" width="5.875" customWidth="1"/>
    <col min="2" max="2" width="23.125" customWidth="1"/>
    <col min="3" max="3" width="22" customWidth="1"/>
    <col min="4" max="4" width="11.5" customWidth="1"/>
    <col min="5" max="5" width="15.125" customWidth="1"/>
    <col min="6" max="6" width="13.25" customWidth="1"/>
    <col min="7" max="7" width="12.375" customWidth="1"/>
    <col min="8" max="8" width="16.25" customWidth="1"/>
    <col min="9" max="10" width="2.875" customWidth="1"/>
    <col min="11" max="11" width="3" customWidth="1"/>
    <col min="12" max="12" width="2.875" customWidth="1"/>
  </cols>
  <sheetData>
    <row r="1" spans="1:12" ht="21" x14ac:dyDescent="0.35">
      <c r="A1" s="317" t="s">
        <v>175</v>
      </c>
      <c r="B1" s="317"/>
      <c r="C1" s="317"/>
      <c r="D1" s="317"/>
      <c r="E1" s="317"/>
      <c r="F1" s="317"/>
      <c r="G1" s="317"/>
      <c r="H1" s="317"/>
    </row>
    <row r="2" spans="1:12" ht="21" x14ac:dyDescent="0.35">
      <c r="A2" s="317" t="s">
        <v>10</v>
      </c>
      <c r="B2" s="317"/>
      <c r="C2" s="317"/>
      <c r="D2" s="317"/>
      <c r="E2" s="317"/>
      <c r="F2" s="317"/>
      <c r="G2" s="317"/>
      <c r="H2" s="317"/>
    </row>
    <row r="3" spans="1:12" ht="21" x14ac:dyDescent="0.35">
      <c r="A3" s="5" t="s">
        <v>122</v>
      </c>
      <c r="B3" s="5"/>
      <c r="C3" s="5"/>
      <c r="D3" s="5"/>
      <c r="E3" s="5"/>
      <c r="F3" s="5"/>
      <c r="G3" s="5"/>
      <c r="H3" s="5"/>
    </row>
    <row r="4" spans="1:12" ht="21" x14ac:dyDescent="0.35">
      <c r="A4" s="5" t="s">
        <v>143</v>
      </c>
      <c r="B4" s="5"/>
      <c r="C4" s="5"/>
      <c r="D4" s="5"/>
      <c r="E4" s="5"/>
      <c r="F4" s="5"/>
      <c r="G4" s="5"/>
      <c r="H4" s="5"/>
    </row>
    <row r="5" spans="1:12" ht="21" customHeight="1" x14ac:dyDescent="0.3">
      <c r="A5" s="137" t="s">
        <v>0</v>
      </c>
      <c r="B5" s="138" t="s">
        <v>1</v>
      </c>
      <c r="C5" s="138" t="s">
        <v>2</v>
      </c>
      <c r="D5" s="138" t="s">
        <v>3</v>
      </c>
      <c r="E5" s="138" t="s">
        <v>7</v>
      </c>
      <c r="F5" s="138" t="s">
        <v>4</v>
      </c>
      <c r="G5" s="138" t="s">
        <v>5</v>
      </c>
      <c r="H5" s="138" t="s">
        <v>6</v>
      </c>
      <c r="I5" s="300">
        <v>1</v>
      </c>
      <c r="J5" s="300">
        <v>2</v>
      </c>
      <c r="K5" s="300">
        <v>3</v>
      </c>
      <c r="L5" s="301">
        <v>4</v>
      </c>
    </row>
    <row r="6" spans="1:12" ht="21" x14ac:dyDescent="0.35">
      <c r="A6" s="29">
        <v>1</v>
      </c>
      <c r="B6" s="11" t="s">
        <v>51</v>
      </c>
      <c r="C6" s="17" t="s">
        <v>29</v>
      </c>
      <c r="D6" s="181" t="s">
        <v>105</v>
      </c>
      <c r="E6" s="28" t="s">
        <v>188</v>
      </c>
      <c r="F6" s="8"/>
      <c r="G6" s="28" t="s">
        <v>80</v>
      </c>
      <c r="H6" s="181" t="s">
        <v>220</v>
      </c>
      <c r="I6" s="181" t="s">
        <v>225</v>
      </c>
      <c r="J6" s="268"/>
      <c r="K6" s="268"/>
      <c r="L6" s="268"/>
    </row>
    <row r="7" spans="1:12" ht="21" x14ac:dyDescent="0.35">
      <c r="A7" s="32"/>
      <c r="B7" s="12" t="s">
        <v>52</v>
      </c>
      <c r="C7" s="5" t="s">
        <v>30</v>
      </c>
      <c r="D7" s="12"/>
      <c r="E7" s="22"/>
      <c r="F7" s="9"/>
      <c r="G7" s="10"/>
      <c r="H7" s="12"/>
      <c r="I7" s="247"/>
      <c r="J7" s="247"/>
      <c r="K7" s="247"/>
      <c r="L7" s="247"/>
    </row>
    <row r="8" spans="1:12" ht="21" x14ac:dyDescent="0.35">
      <c r="A8" s="32"/>
      <c r="B8" s="12"/>
      <c r="C8" s="5" t="s">
        <v>31</v>
      </c>
      <c r="D8" s="12"/>
      <c r="E8" s="22"/>
      <c r="F8" s="9"/>
      <c r="G8" s="10"/>
      <c r="H8" s="12"/>
      <c r="I8" s="247"/>
      <c r="J8" s="247"/>
      <c r="K8" s="247"/>
      <c r="L8" s="247"/>
    </row>
    <row r="9" spans="1:12" ht="21" x14ac:dyDescent="0.35">
      <c r="A9" s="32"/>
      <c r="B9" s="12"/>
      <c r="C9" s="5" t="s">
        <v>32</v>
      </c>
      <c r="D9" s="12"/>
      <c r="E9" s="22"/>
      <c r="F9" s="9"/>
      <c r="G9" s="10"/>
      <c r="H9" s="12"/>
      <c r="I9" s="247"/>
      <c r="J9" s="247"/>
      <c r="K9" s="247"/>
      <c r="L9" s="247"/>
    </row>
    <row r="10" spans="1:12" ht="21" x14ac:dyDescent="0.35">
      <c r="A10" s="25"/>
      <c r="B10" s="19"/>
      <c r="C10" s="5" t="s">
        <v>148</v>
      </c>
      <c r="D10" s="12"/>
      <c r="E10" s="22"/>
      <c r="F10" s="14"/>
      <c r="G10" s="10"/>
      <c r="H10" s="12"/>
      <c r="I10" s="247"/>
      <c r="J10" s="247"/>
      <c r="K10" s="247"/>
      <c r="L10" s="247"/>
    </row>
    <row r="11" spans="1:12" ht="21" x14ac:dyDescent="0.35">
      <c r="A11" s="25"/>
      <c r="B11" s="19"/>
      <c r="C11" s="5" t="s">
        <v>221</v>
      </c>
      <c r="D11" s="12"/>
      <c r="E11" s="22"/>
      <c r="F11" s="14"/>
      <c r="G11" s="10"/>
      <c r="H11" s="12"/>
      <c r="I11" s="247"/>
      <c r="J11" s="247"/>
      <c r="K11" s="247"/>
      <c r="L11" s="247"/>
    </row>
    <row r="12" spans="1:12" ht="21" x14ac:dyDescent="0.35">
      <c r="A12" s="25"/>
      <c r="B12" s="19"/>
      <c r="C12" s="5" t="s">
        <v>222</v>
      </c>
      <c r="D12" s="12"/>
      <c r="E12" s="22"/>
      <c r="F12" s="14"/>
      <c r="G12" s="10"/>
      <c r="H12" s="12"/>
      <c r="I12" s="247"/>
      <c r="J12" s="247"/>
      <c r="K12" s="247"/>
      <c r="L12" s="247"/>
    </row>
    <row r="13" spans="1:12" ht="21" x14ac:dyDescent="0.35">
      <c r="A13" s="25"/>
      <c r="B13" s="19"/>
      <c r="C13" s="183" t="s">
        <v>173</v>
      </c>
      <c r="D13" s="12"/>
      <c r="E13" s="22"/>
      <c r="F13" s="14"/>
      <c r="G13" s="10"/>
      <c r="H13" s="12"/>
      <c r="I13" s="247"/>
      <c r="J13" s="247"/>
      <c r="K13" s="247"/>
      <c r="L13" s="247"/>
    </row>
    <row r="14" spans="1:12" ht="21" x14ac:dyDescent="0.35">
      <c r="A14" s="26"/>
      <c r="B14" s="51"/>
      <c r="C14" s="182"/>
      <c r="D14" s="13"/>
      <c r="E14" s="27"/>
      <c r="F14" s="15"/>
      <c r="G14" s="52"/>
      <c r="H14" s="13"/>
      <c r="I14" s="266"/>
      <c r="J14" s="266"/>
      <c r="K14" s="266"/>
      <c r="L14" s="266"/>
    </row>
    <row r="15" spans="1:12" ht="21" x14ac:dyDescent="0.35">
      <c r="A15" s="33"/>
      <c r="B15" s="17"/>
      <c r="C15" s="17"/>
      <c r="D15" s="21"/>
      <c r="E15" s="21"/>
      <c r="F15" s="28"/>
      <c r="G15" s="28"/>
      <c r="H15" s="21"/>
      <c r="I15" s="296"/>
      <c r="J15" s="296"/>
      <c r="K15" s="296"/>
      <c r="L15" s="296"/>
    </row>
    <row r="16" spans="1:12" ht="18.75" x14ac:dyDescent="0.3">
      <c r="A16" s="318" t="s">
        <v>236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</row>
    <row r="17" spans="1:12" ht="18.75" x14ac:dyDescent="0.3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</row>
    <row r="18" spans="1:12" ht="21" x14ac:dyDescent="0.35">
      <c r="E18" s="248"/>
      <c r="F18" s="60" t="s">
        <v>150</v>
      </c>
      <c r="G18" s="62" t="s">
        <v>152</v>
      </c>
    </row>
    <row r="19" spans="1:12" ht="21" x14ac:dyDescent="0.35">
      <c r="E19" s="249" t="s">
        <v>153</v>
      </c>
      <c r="F19" s="250">
        <f>SUMIFS(F6:F14,G6:G14,"อปท.")+SUMIFS(F6:F14,G6:G14,"อปท./เทศบาล")+SUMIFS(F6:F14,G6:G14,"อปท./อบต.ม่วง")+SUMIFS(F6:F14,G6:G14,"เทศบาล")+SUMIFS(F6:F14,G6:G14,"อบต.ม่วง")+SUMIFS(F6:F14,G6:G14,"แหล่งกองทุนสุขภาพทุก อปท.")+SUMIFS(F6:F14,G6:G14,"เทศบาลตำบลบ้านม่วง")</f>
        <v>0</v>
      </c>
      <c r="G19" s="251">
        <f>COUNTIF(G6:G14,"อปท.")+COUNTIF(G6:G14,"อปท./เทศบาล")+COUNTIF(G6:G14,"อปท./อบต.ม่วง")+COUNTIF(G6:G14,"เทศบาล")+COUNTIF(G6:G14,"อบต.ม่วง")+COUNTIF(G6:G14,"แหล่งกองทุนสุขภาพทุก อปท.")+COUNTIF(G6:G14,"เทศบาลตำบลบ้านม่วง")</f>
        <v>0</v>
      </c>
    </row>
    <row r="20" spans="1:12" ht="21" x14ac:dyDescent="0.35">
      <c r="E20" s="249" t="s">
        <v>80</v>
      </c>
      <c r="F20" s="251">
        <f>SUMIFS(F6:F14,G6:G14,"เงินบำรุง")+SUMIFS(F6:F14,G6:G14,"เงินบำรุงรพ.")+SUMIFS(F6:F14,G6:G14,"เงินบำรุง รพ.")</f>
        <v>0</v>
      </c>
      <c r="G20" s="251">
        <f>COUNTIF(G6:G14,"เงินบำรุง")</f>
        <v>1</v>
      </c>
    </row>
    <row r="21" spans="1:12" ht="21" x14ac:dyDescent="0.35">
      <c r="E21" s="252" t="s">
        <v>81</v>
      </c>
      <c r="F21" s="253">
        <f>SUM(F19:F20)</f>
        <v>0</v>
      </c>
      <c r="G21" s="253">
        <f>SUM(G19:G20)</f>
        <v>1</v>
      </c>
    </row>
  </sheetData>
  <mergeCells count="3">
    <mergeCell ref="A1:H1"/>
    <mergeCell ref="A2:H2"/>
    <mergeCell ref="A16:L16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61" orientation="landscape" useFirstPageNumber="1" r:id="rId1"/>
  <headerFooter>
    <oddHeader>&amp;R&amp;"TH SarabunPSK,ธรรมดา"&amp;16&amp;P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5" sqref="K5"/>
    </sheetView>
  </sheetViews>
  <sheetFormatPr defaultColWidth="9" defaultRowHeight="14.25" x14ac:dyDescent="0.2"/>
  <cols>
    <col min="2" max="2" width="12.875" customWidth="1"/>
    <col min="3" max="3" width="12.375" customWidth="1"/>
    <col min="4" max="4" width="13.125" customWidth="1"/>
    <col min="5" max="5" width="9.125" bestFit="1" customWidth="1"/>
    <col min="7" max="7" width="9.125" bestFit="1" customWidth="1"/>
    <col min="8" max="8" width="10.125" bestFit="1" customWidth="1"/>
    <col min="9" max="10" width="2.875" customWidth="1"/>
    <col min="11" max="11" width="3" customWidth="1"/>
    <col min="12" max="12" width="2.875" customWidth="1"/>
  </cols>
  <sheetData>
    <row r="1" spans="1:12" x14ac:dyDescent="0.2">
      <c r="A1" t="s">
        <v>161</v>
      </c>
      <c r="B1" s="324" t="s">
        <v>149</v>
      </c>
      <c r="C1" s="324"/>
      <c r="D1" s="324" t="s">
        <v>80</v>
      </c>
      <c r="E1" s="324"/>
      <c r="F1" s="324" t="s">
        <v>162</v>
      </c>
      <c r="G1" s="324"/>
      <c r="H1" s="324" t="s">
        <v>81</v>
      </c>
      <c r="I1" s="324"/>
    </row>
    <row r="2" spans="1:12" x14ac:dyDescent="0.2">
      <c r="B2" s="144" t="s">
        <v>163</v>
      </c>
      <c r="C2" t="s">
        <v>151</v>
      </c>
      <c r="D2" s="144" t="s">
        <v>163</v>
      </c>
      <c r="E2" t="s">
        <v>151</v>
      </c>
      <c r="F2" s="144" t="s">
        <v>163</v>
      </c>
      <c r="G2" t="s">
        <v>151</v>
      </c>
      <c r="H2" s="144" t="s">
        <v>163</v>
      </c>
      <c r="I2" t="s">
        <v>151</v>
      </c>
    </row>
    <row r="3" spans="1:12" x14ac:dyDescent="0.2">
      <c r="A3" t="s">
        <v>164</v>
      </c>
      <c r="B3" s="145" t="e">
        <f>'แผนงานที่11(1)ITA'!F22+'แผนงานที่11(2)อง์ค์กรคุณภาพ'!#REF!</f>
        <v>#REF!</v>
      </c>
      <c r="C3" s="145" t="e">
        <f>'แผนงานที่11(1)ITA'!G22+'แผนงานที่11(2)อง์ค์กรคุณภาพ'!#REF!</f>
        <v>#REF!</v>
      </c>
      <c r="D3" s="145" t="e">
        <f>'แผนงานที่11(1)ITA'!F23+'แผนงานที่11(2)อง์ค์กรคุณภาพ'!#REF!</f>
        <v>#REF!</v>
      </c>
      <c r="E3" s="145" t="e">
        <f>'แผนงานที่11(1)ITA'!G23+'แผนงานที่11(2)อง์ค์กรคุณภาพ'!#REF!</f>
        <v>#REF!</v>
      </c>
      <c r="F3" s="145"/>
      <c r="G3" s="145"/>
      <c r="H3" s="145" t="e">
        <f>B3+D3+F3</f>
        <v>#REF!</v>
      </c>
      <c r="I3" s="145" t="e">
        <f>C3+E3+G3</f>
        <v>#REF!</v>
      </c>
    </row>
    <row r="4" spans="1:12" x14ac:dyDescent="0.2">
      <c r="A4" t="s">
        <v>165</v>
      </c>
      <c r="B4" s="145">
        <f>'แผนงานที่12 IT'!F25</f>
        <v>0</v>
      </c>
      <c r="C4" s="145">
        <f>'แผนงานที่12 IT'!G25</f>
        <v>0</v>
      </c>
      <c r="D4" s="145">
        <f>'แผนงานที่12 IT'!F26</f>
        <v>5000</v>
      </c>
      <c r="E4" s="145" t="e">
        <f>'แผนงานที่11(2)อง์ค์กรคุณภาพ'!#REF!+'แผนงานที่12 IT'!G26</f>
        <v>#REF!</v>
      </c>
      <c r="F4" s="145"/>
      <c r="G4" s="145" t="e">
        <f>'แผนงานที่12 IT'!#REF!</f>
        <v>#REF!</v>
      </c>
      <c r="H4" s="145">
        <f t="shared" ref="H4:I7" si="0">B4+D4+F4</f>
        <v>5000</v>
      </c>
      <c r="I4" s="145" t="e">
        <f t="shared" si="0"/>
        <v>#REF!</v>
      </c>
    </row>
    <row r="5" spans="1:12" ht="21" x14ac:dyDescent="0.35">
      <c r="A5" t="s">
        <v>166</v>
      </c>
      <c r="B5" s="145"/>
      <c r="C5" s="146"/>
      <c r="D5" s="145"/>
      <c r="E5" s="145" t="e">
        <f>'แผนงานที่13(1)3กองทุน'!G26+'แผนงานที่13(2)การเงินการคลัง'!#REF!</f>
        <v>#REF!</v>
      </c>
      <c r="F5" s="145"/>
      <c r="G5" s="145"/>
      <c r="H5" s="259">
        <f t="shared" si="0"/>
        <v>0</v>
      </c>
      <c r="I5" s="279">
        <v>1</v>
      </c>
      <c r="J5" s="279">
        <v>2</v>
      </c>
      <c r="K5" s="279">
        <v>3</v>
      </c>
      <c r="L5">
        <v>4</v>
      </c>
    </row>
    <row r="6" spans="1:12" x14ac:dyDescent="0.2">
      <c r="A6" t="s">
        <v>167</v>
      </c>
      <c r="B6" s="145">
        <f>'แผนงานที่14 (1)งานวิจัย'!F19</f>
        <v>0</v>
      </c>
      <c r="C6" s="145">
        <f>'แผนงานที่14 (1)งานวิจัย'!G19</f>
        <v>0</v>
      </c>
      <c r="D6" s="145">
        <f>'แผนงานที่14 (1)งานวิจัย'!F20</f>
        <v>0</v>
      </c>
      <c r="E6" s="145">
        <f>'แผนงานที่14 (1)งานวิจัย'!G20</f>
        <v>1</v>
      </c>
      <c r="F6" s="145"/>
      <c r="G6" s="145">
        <v>0</v>
      </c>
      <c r="H6" s="145">
        <f t="shared" si="0"/>
        <v>0</v>
      </c>
      <c r="I6" s="145">
        <f t="shared" si="0"/>
        <v>1</v>
      </c>
    </row>
    <row r="7" spans="1:12" x14ac:dyDescent="0.2">
      <c r="A7" t="s">
        <v>168</v>
      </c>
      <c r="B7" s="145" t="e">
        <f>#REF!</f>
        <v>#REF!</v>
      </c>
      <c r="C7" s="147" t="e">
        <f>#REF!</f>
        <v>#REF!</v>
      </c>
      <c r="D7" s="147" t="e">
        <f>#REF!</f>
        <v>#REF!</v>
      </c>
      <c r="E7" s="147" t="e">
        <f>#REF!</f>
        <v>#REF!</v>
      </c>
      <c r="F7" s="146"/>
      <c r="G7" s="146"/>
      <c r="H7" s="145" t="e">
        <f t="shared" si="0"/>
        <v>#REF!</v>
      </c>
      <c r="I7" s="145" t="e">
        <f t="shared" si="0"/>
        <v>#REF!</v>
      </c>
    </row>
    <row r="8" spans="1:12" x14ac:dyDescent="0.2">
      <c r="B8" s="144" t="e">
        <f>SUM(B3:B7)</f>
        <v>#REF!</v>
      </c>
      <c r="C8" s="144" t="e">
        <f t="shared" ref="C8:I8" si="1">SUM(C3:C7)</f>
        <v>#REF!</v>
      </c>
      <c r="D8" s="144" t="e">
        <f t="shared" si="1"/>
        <v>#REF!</v>
      </c>
      <c r="E8" s="144" t="e">
        <f t="shared" si="1"/>
        <v>#REF!</v>
      </c>
      <c r="F8" s="144">
        <f t="shared" si="1"/>
        <v>0</v>
      </c>
      <c r="G8" s="144" t="e">
        <f t="shared" si="1"/>
        <v>#REF!</v>
      </c>
      <c r="H8" s="144" t="e">
        <f t="shared" si="1"/>
        <v>#REF!</v>
      </c>
      <c r="I8" s="144" t="e">
        <f t="shared" si="1"/>
        <v>#REF!</v>
      </c>
    </row>
  </sheetData>
  <mergeCells count="4">
    <mergeCell ref="B1:C1"/>
    <mergeCell ref="D1:E1"/>
    <mergeCell ref="F1:G1"/>
    <mergeCell ref="H1:I1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5" orientation="landscape" useFirstPageNumber="1" horizontalDpi="0" verticalDpi="0" r:id="rId1"/>
  <headerFooter>
    <oddHeader>&amp;R&amp;"TH SarabunPSK,ธรรมดา"&amp;16&amp;P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แผนงานที่11(1)ITA</vt:lpstr>
      <vt:lpstr>แผนงานที่11(2)อง์ค์กรคุณภาพ</vt:lpstr>
      <vt:lpstr>แผนงานที่12 IT</vt:lpstr>
      <vt:lpstr>แผนงานที่13(1)3กองทุน</vt:lpstr>
      <vt:lpstr>แผนงานที่13(2)การเงินการคลัง</vt:lpstr>
      <vt:lpstr>แผนงานที่14 (1)งานวิจัย</vt:lpstr>
      <vt:lpstr>Sheet1</vt:lpstr>
      <vt:lpstr>'แผนงานที่11(2)อง์ค์กรคุณภาพ'!Print_Titles</vt:lpstr>
      <vt:lpstr>'แผนงานที่12 IT'!Print_Titles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PCU05</dc:creator>
  <cp:lastModifiedBy>jj</cp:lastModifiedBy>
  <cp:lastPrinted>2023-11-14T02:32:41Z</cp:lastPrinted>
  <dcterms:created xsi:type="dcterms:W3CDTF">2019-10-15T02:57:28Z</dcterms:created>
  <dcterms:modified xsi:type="dcterms:W3CDTF">2023-11-14T02:33:23Z</dcterms:modified>
</cp:coreProperties>
</file>